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utexas.sharepoint.com/sites/DOE_GOM2/GOM2-2-Expedition_Results/Initial Results/03_Results/06_Gases/OhioState_headspace/"/>
    </mc:Choice>
  </mc:AlternateContent>
  <xr:revisionPtr revIDLastSave="0" documentId="13_ncr:1_{3FEBCF32-E7DD-4409-BB8B-1A5A6BCFDD5A}" xr6:coauthVersionLast="47" xr6:coauthVersionMax="47" xr10:uidLastSave="{00000000-0000-0000-0000-000000000000}"/>
  <bookViews>
    <workbookView xWindow="60825" yWindow="-1440" windowWidth="22245" windowHeight="12705" tabRatio="672" xr2:uid="{00000000-000D-0000-FFFF-FFFF00000000}"/>
  </bookViews>
  <sheets>
    <sheet name="Gas Data Compilation" sheetId="2" r:id="rId1"/>
    <sheet name="Gas Data Compilation sort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108" i="4" l="1"/>
  <c r="AR107" i="4"/>
  <c r="AR106" i="4"/>
  <c r="AR105" i="4"/>
  <c r="AR104" i="4"/>
  <c r="AR103" i="4"/>
  <c r="AR102" i="4"/>
  <c r="AR101" i="4"/>
  <c r="AR100" i="4"/>
  <c r="AR99" i="4"/>
  <c r="AR98" i="4"/>
  <c r="AR97" i="4"/>
  <c r="AR96" i="4"/>
  <c r="AR95" i="4"/>
  <c r="AR94" i="4"/>
  <c r="AR93" i="4"/>
  <c r="AR92" i="4"/>
  <c r="AR91" i="4"/>
  <c r="AR90" i="4"/>
  <c r="AR89" i="4"/>
  <c r="AR88" i="4"/>
  <c r="AR87" i="4"/>
  <c r="AR86" i="4"/>
  <c r="AR85" i="4"/>
  <c r="AR84" i="4"/>
  <c r="AR83" i="4"/>
  <c r="AR82" i="4"/>
  <c r="AR81" i="4"/>
  <c r="AR80" i="4"/>
  <c r="AR79" i="4"/>
  <c r="AR78" i="4"/>
  <c r="AR77" i="4"/>
  <c r="AR76" i="4"/>
  <c r="AR75" i="4"/>
  <c r="AR74" i="4"/>
  <c r="AR73" i="4"/>
  <c r="AR72" i="4"/>
  <c r="AR71" i="4"/>
  <c r="AR70" i="4"/>
  <c r="AR69" i="4"/>
  <c r="AR68" i="4"/>
  <c r="AR67" i="4"/>
  <c r="AR66" i="4"/>
  <c r="AR65" i="4"/>
  <c r="AR64" i="4"/>
  <c r="AR63" i="4"/>
  <c r="AR62" i="4"/>
  <c r="AR61" i="4"/>
  <c r="AR60" i="4"/>
  <c r="AR59" i="4"/>
  <c r="AR58" i="4"/>
  <c r="AR57" i="4"/>
  <c r="AR56" i="4"/>
  <c r="AR55" i="4"/>
  <c r="AR54" i="4"/>
  <c r="AR53" i="4"/>
  <c r="AR52" i="4"/>
  <c r="AR51" i="4"/>
  <c r="AR50" i="4"/>
  <c r="AR49" i="4"/>
  <c r="AR48" i="4"/>
  <c r="AR47" i="4"/>
  <c r="AR46" i="4"/>
  <c r="AR45" i="4"/>
  <c r="AR44" i="4"/>
  <c r="AR43" i="4"/>
  <c r="AR42" i="4"/>
  <c r="AR41" i="4"/>
  <c r="AR40" i="4"/>
  <c r="AR39" i="4"/>
  <c r="AR38" i="4"/>
  <c r="AR37" i="4"/>
  <c r="AR36" i="4"/>
  <c r="AR35" i="4"/>
  <c r="AR34" i="4"/>
  <c r="AR33" i="4"/>
  <c r="AR32" i="4"/>
  <c r="AR31" i="4"/>
  <c r="AR30" i="4"/>
  <c r="AR29" i="4"/>
  <c r="AR28" i="4"/>
  <c r="AR27" i="4"/>
  <c r="AR26" i="4"/>
  <c r="AR25" i="4"/>
  <c r="AR24" i="4"/>
  <c r="AR23" i="4"/>
  <c r="AR22" i="4"/>
  <c r="AR21" i="4"/>
  <c r="AR20" i="4"/>
  <c r="AR19" i="4"/>
  <c r="AR18" i="4"/>
  <c r="AR17" i="4"/>
  <c r="AR16" i="4"/>
  <c r="AR15" i="4"/>
  <c r="AR14" i="4"/>
  <c r="AR13" i="4"/>
  <c r="AR12" i="4"/>
  <c r="AR11" i="4"/>
  <c r="AR10" i="4"/>
  <c r="AR9" i="4"/>
  <c r="AR8" i="4"/>
  <c r="AR7" i="4"/>
  <c r="AR6" i="4"/>
  <c r="AR5" i="4"/>
  <c r="AR4" i="4"/>
  <c r="AR3" i="4"/>
  <c r="AR2" i="4"/>
  <c r="J42" i="4"/>
  <c r="J40" i="4"/>
  <c r="J37" i="4"/>
  <c r="J94" i="4"/>
  <c r="J78" i="4"/>
  <c r="J72" i="4"/>
  <c r="J76" i="4"/>
  <c r="J66" i="4"/>
  <c r="J64" i="4"/>
  <c r="J82" i="4"/>
  <c r="J80" i="4"/>
  <c r="J54" i="4"/>
  <c r="J98" i="4"/>
  <c r="J92" i="4"/>
  <c r="J6" i="4"/>
  <c r="J2" i="4"/>
  <c r="J12" i="4"/>
  <c r="J22" i="4"/>
  <c r="J15" i="4"/>
  <c r="J20" i="4"/>
  <c r="J21" i="4"/>
  <c r="J17" i="4"/>
  <c r="J13" i="4"/>
  <c r="J28" i="4"/>
  <c r="J26" i="4"/>
  <c r="J24" i="4"/>
  <c r="J18" i="4"/>
  <c r="J36" i="4"/>
  <c r="J35" i="4"/>
  <c r="J59" i="4"/>
  <c r="J61" i="4"/>
  <c r="J100" i="2"/>
  <c r="J99" i="2"/>
  <c r="J98" i="2"/>
  <c r="J97" i="2"/>
  <c r="J96" i="2"/>
  <c r="J95" i="2"/>
  <c r="J94" i="2"/>
  <c r="J91" i="2"/>
  <c r="J90" i="2"/>
  <c r="J82" i="2"/>
  <c r="J81" i="2"/>
  <c r="J80" i="2"/>
  <c r="J73" i="2"/>
  <c r="J72" i="2"/>
  <c r="J68" i="2"/>
  <c r="J64" i="2"/>
  <c r="J63" i="2"/>
  <c r="J62" i="2"/>
  <c r="J61" i="2"/>
  <c r="J59" i="2"/>
  <c r="J58" i="2"/>
  <c r="J57" i="2"/>
  <c r="J56" i="2"/>
  <c r="J55" i="2"/>
  <c r="J54" i="2"/>
  <c r="J53" i="2"/>
  <c r="J52" i="2"/>
  <c r="J45" i="2"/>
  <c r="J44" i="2"/>
  <c r="J29" i="2"/>
  <c r="J28" i="2"/>
  <c r="AE31" i="4"/>
  <c r="AC31" i="4"/>
  <c r="AA31" i="4"/>
  <c r="Y31" i="4"/>
  <c r="W31" i="4"/>
  <c r="N31" i="4"/>
  <c r="L31" i="4"/>
  <c r="H31" i="4"/>
  <c r="AE29" i="4"/>
  <c r="AC29" i="4"/>
  <c r="AA29" i="4"/>
  <c r="Y29" i="4"/>
  <c r="W29" i="4"/>
  <c r="P29" i="4"/>
  <c r="N29" i="4"/>
  <c r="L29" i="4"/>
  <c r="H29" i="4"/>
  <c r="AE27" i="4"/>
  <c r="AC27" i="4"/>
  <c r="AA27" i="4"/>
  <c r="Y27" i="4"/>
  <c r="W27" i="4"/>
  <c r="N27" i="4"/>
  <c r="L27" i="4"/>
  <c r="H27" i="4"/>
  <c r="AE25" i="4"/>
  <c r="AC25" i="4"/>
  <c r="AA25" i="4"/>
  <c r="Y25" i="4"/>
  <c r="W25" i="4"/>
  <c r="N25" i="4"/>
  <c r="L25" i="4"/>
  <c r="H25" i="4"/>
  <c r="AE23" i="4"/>
  <c r="AC23" i="4"/>
  <c r="AA23" i="4"/>
  <c r="Y23" i="4"/>
  <c r="W23" i="4"/>
  <c r="N23" i="4"/>
  <c r="L23" i="4"/>
  <c r="H23" i="4"/>
  <c r="C23" i="4"/>
  <c r="AE58" i="4"/>
  <c r="AC58" i="4"/>
  <c r="AA58" i="4"/>
  <c r="Y58" i="4"/>
  <c r="W58" i="4"/>
  <c r="P58" i="4"/>
  <c r="N58" i="4"/>
  <c r="L58" i="4"/>
  <c r="H58" i="4"/>
  <c r="C58" i="4"/>
  <c r="AE56" i="4"/>
  <c r="AC56" i="4"/>
  <c r="AA56" i="4"/>
  <c r="Y56" i="4"/>
  <c r="W56" i="4"/>
  <c r="N56" i="4"/>
  <c r="L56" i="4"/>
  <c r="H56" i="4"/>
  <c r="C56" i="4"/>
  <c r="AE50" i="4"/>
  <c r="AC50" i="4"/>
  <c r="AA50" i="4"/>
  <c r="Y50" i="4"/>
  <c r="W50" i="4"/>
  <c r="P50" i="4"/>
  <c r="N50" i="4"/>
  <c r="L50" i="4"/>
  <c r="H50" i="4"/>
  <c r="AE52" i="4"/>
  <c r="AC52" i="4"/>
  <c r="AA52" i="4"/>
  <c r="Y52" i="4"/>
  <c r="W52" i="4"/>
  <c r="N52" i="4"/>
  <c r="L52" i="4"/>
  <c r="H52" i="4"/>
  <c r="AE48" i="4"/>
  <c r="AC48" i="4"/>
  <c r="AA48" i="4"/>
  <c r="Y48" i="4"/>
  <c r="W48" i="4"/>
  <c r="N48" i="4"/>
  <c r="L48" i="4"/>
  <c r="H48" i="4"/>
  <c r="C48" i="4"/>
  <c r="AE46" i="4"/>
  <c r="AC46" i="4"/>
  <c r="AA46" i="4"/>
  <c r="Y46" i="4"/>
  <c r="W46" i="4"/>
  <c r="N46" i="4"/>
  <c r="L46" i="4"/>
  <c r="H46" i="4"/>
  <c r="AE44" i="4"/>
  <c r="AC44" i="4"/>
  <c r="AA44" i="4"/>
  <c r="Y44" i="4"/>
  <c r="W44" i="4"/>
  <c r="N44" i="4"/>
  <c r="L44" i="4"/>
  <c r="H44" i="4"/>
  <c r="C44" i="4"/>
  <c r="AE42" i="4"/>
  <c r="AC42" i="4"/>
  <c r="AA42" i="4"/>
  <c r="Y42" i="4"/>
  <c r="W42" i="4"/>
  <c r="N42" i="4"/>
  <c r="L42" i="4"/>
  <c r="H42" i="4"/>
  <c r="C42" i="4"/>
  <c r="AE40" i="4"/>
  <c r="AC40" i="4"/>
  <c r="AA40" i="4"/>
  <c r="Y40" i="4"/>
  <c r="W40" i="4"/>
  <c r="L40" i="4"/>
  <c r="H40" i="4"/>
  <c r="AE37" i="4"/>
  <c r="AC37" i="4"/>
  <c r="AA37" i="4"/>
  <c r="Y37" i="4"/>
  <c r="W37" i="4"/>
  <c r="N37" i="4"/>
  <c r="L37" i="4"/>
  <c r="H37" i="4"/>
  <c r="C37" i="4"/>
  <c r="AE94" i="4"/>
  <c r="AC94" i="4"/>
  <c r="AA94" i="4"/>
  <c r="Y94" i="4"/>
  <c r="W94" i="4"/>
  <c r="N94" i="4"/>
  <c r="L94" i="4"/>
  <c r="H94" i="4"/>
  <c r="AE78" i="4"/>
  <c r="AC78" i="4"/>
  <c r="AA78" i="4"/>
  <c r="Y78" i="4"/>
  <c r="W78" i="4"/>
  <c r="N78" i="4"/>
  <c r="L78" i="4"/>
  <c r="H78" i="4"/>
  <c r="AE72" i="4"/>
  <c r="AC72" i="4"/>
  <c r="AA72" i="4"/>
  <c r="Y72" i="4"/>
  <c r="W72" i="4"/>
  <c r="N72" i="4"/>
  <c r="L72" i="4"/>
  <c r="H72" i="4"/>
  <c r="AE76" i="4"/>
  <c r="AC76" i="4"/>
  <c r="AA76" i="4"/>
  <c r="Y76" i="4"/>
  <c r="W76" i="4"/>
  <c r="P76" i="4"/>
  <c r="N76" i="4"/>
  <c r="L76" i="4"/>
  <c r="H76" i="4"/>
  <c r="AE70" i="4"/>
  <c r="AC70" i="4"/>
  <c r="AA70" i="4"/>
  <c r="Y70" i="4"/>
  <c r="W70" i="4"/>
  <c r="P70" i="4"/>
  <c r="N70" i="4"/>
  <c r="L70" i="4"/>
  <c r="H70" i="4"/>
  <c r="AE68" i="4"/>
  <c r="AC68" i="4"/>
  <c r="AA68" i="4"/>
  <c r="Y68" i="4"/>
  <c r="W68" i="4"/>
  <c r="N68" i="4"/>
  <c r="L68" i="4"/>
  <c r="H68" i="4"/>
  <c r="AE66" i="4"/>
  <c r="AC66" i="4"/>
  <c r="AA66" i="4"/>
  <c r="Y66" i="4"/>
  <c r="W66" i="4"/>
  <c r="P66" i="4"/>
  <c r="N66" i="4"/>
  <c r="L66" i="4"/>
  <c r="H66" i="4"/>
  <c r="C66" i="4"/>
  <c r="AE64" i="4"/>
  <c r="AC64" i="4"/>
  <c r="AA64" i="4"/>
  <c r="Y64" i="4"/>
  <c r="W64" i="4"/>
  <c r="N64" i="4"/>
  <c r="L64" i="4"/>
  <c r="H64" i="4"/>
  <c r="AE60" i="4"/>
  <c r="AC60" i="4"/>
  <c r="AA60" i="4"/>
  <c r="Y60" i="4"/>
  <c r="W60" i="4"/>
  <c r="N60" i="4"/>
  <c r="L60" i="4"/>
  <c r="H60" i="4"/>
  <c r="C60" i="4"/>
  <c r="AE74" i="4"/>
  <c r="AC74" i="4"/>
  <c r="AA74" i="4"/>
  <c r="Y74" i="4"/>
  <c r="W74" i="4"/>
  <c r="N74" i="4"/>
  <c r="L74" i="4"/>
  <c r="H74" i="4"/>
  <c r="AE102" i="4"/>
  <c r="AC102" i="4"/>
  <c r="AA102" i="4"/>
  <c r="Y102" i="4"/>
  <c r="W102" i="4"/>
  <c r="N102" i="4"/>
  <c r="L102" i="4"/>
  <c r="H102" i="4"/>
  <c r="AE104" i="4"/>
  <c r="AC104" i="4"/>
  <c r="AA104" i="4"/>
  <c r="Y104" i="4"/>
  <c r="W104" i="4"/>
  <c r="N104" i="4"/>
  <c r="L104" i="4"/>
  <c r="H104" i="4"/>
  <c r="AE96" i="4"/>
  <c r="AC96" i="4"/>
  <c r="AA96" i="4"/>
  <c r="Y96" i="4"/>
  <c r="W96" i="4"/>
  <c r="N96" i="4"/>
  <c r="L96" i="4"/>
  <c r="H96" i="4"/>
  <c r="AE86" i="4"/>
  <c r="AC86" i="4"/>
  <c r="AA86" i="4"/>
  <c r="Y86" i="4"/>
  <c r="W86" i="4"/>
  <c r="N86" i="4"/>
  <c r="L86" i="4"/>
  <c r="H86" i="4"/>
  <c r="AE88" i="4"/>
  <c r="AC88" i="4"/>
  <c r="AA88" i="4"/>
  <c r="Y88" i="4"/>
  <c r="W88" i="4"/>
  <c r="P88" i="4"/>
  <c r="N88" i="4"/>
  <c r="L88" i="4"/>
  <c r="H88" i="4"/>
  <c r="AE82" i="4"/>
  <c r="AC82" i="4"/>
  <c r="AA82" i="4"/>
  <c r="Y82" i="4"/>
  <c r="W82" i="4"/>
  <c r="N82" i="4"/>
  <c r="L82" i="4"/>
  <c r="H82" i="4"/>
  <c r="AE80" i="4"/>
  <c r="AC80" i="4"/>
  <c r="AA80" i="4"/>
  <c r="Y80" i="4"/>
  <c r="W80" i="4"/>
  <c r="N80" i="4"/>
  <c r="L80" i="4"/>
  <c r="H80" i="4"/>
  <c r="AE54" i="4"/>
  <c r="AC54" i="4"/>
  <c r="AA54" i="4"/>
  <c r="Y54" i="4"/>
  <c r="W54" i="4"/>
  <c r="N54" i="4"/>
  <c r="L54" i="4"/>
  <c r="H54" i="4"/>
  <c r="AE62" i="4"/>
  <c r="AC62" i="4"/>
  <c r="AA62" i="4"/>
  <c r="Y62" i="4"/>
  <c r="W62" i="4"/>
  <c r="P62" i="4"/>
  <c r="N62" i="4"/>
  <c r="L62" i="4"/>
  <c r="H62" i="4"/>
  <c r="C62" i="4"/>
  <c r="AE84" i="4"/>
  <c r="AC84" i="4"/>
  <c r="AA84" i="4"/>
  <c r="Y84" i="4"/>
  <c r="W84" i="4"/>
  <c r="P84" i="4"/>
  <c r="N84" i="4"/>
  <c r="L84" i="4"/>
  <c r="H84" i="4"/>
  <c r="AE90" i="4"/>
  <c r="AC90" i="4"/>
  <c r="AA90" i="4"/>
  <c r="Y90" i="4"/>
  <c r="W90" i="4"/>
  <c r="N90" i="4"/>
  <c r="L90" i="4"/>
  <c r="H90" i="4"/>
  <c r="C90" i="4"/>
  <c r="AE108" i="4"/>
  <c r="AC108" i="4"/>
  <c r="AA108" i="4"/>
  <c r="Y108" i="4"/>
  <c r="W108" i="4"/>
  <c r="N108" i="4"/>
  <c r="L108" i="4"/>
  <c r="H108" i="4"/>
  <c r="C108" i="4"/>
  <c r="AE106" i="4"/>
  <c r="AC106" i="4"/>
  <c r="AA106" i="4"/>
  <c r="Y106" i="4"/>
  <c r="W106" i="4"/>
  <c r="N106" i="4"/>
  <c r="L106" i="4"/>
  <c r="H106" i="4"/>
  <c r="AE100" i="4"/>
  <c r="AC100" i="4"/>
  <c r="AA100" i="4"/>
  <c r="Y100" i="4"/>
  <c r="W100" i="4"/>
  <c r="N100" i="4"/>
  <c r="L100" i="4"/>
  <c r="H100" i="4"/>
  <c r="C100" i="4"/>
  <c r="AE98" i="4"/>
  <c r="AC98" i="4"/>
  <c r="AA98" i="4"/>
  <c r="Y98" i="4"/>
  <c r="W98" i="4"/>
  <c r="N98" i="4"/>
  <c r="L98" i="4"/>
  <c r="H98" i="4"/>
  <c r="AE92" i="4"/>
  <c r="AC92" i="4"/>
  <c r="AA92" i="4"/>
  <c r="Y92" i="4"/>
  <c r="W92" i="4"/>
  <c r="N92" i="4"/>
  <c r="L92" i="4"/>
  <c r="H92" i="4"/>
  <c r="C92" i="4"/>
  <c r="AE9" i="4"/>
  <c r="AC9" i="4"/>
  <c r="AA9" i="4"/>
  <c r="Y9" i="4"/>
  <c r="W9" i="4"/>
  <c r="P9" i="4"/>
  <c r="N9" i="4"/>
  <c r="L9" i="4"/>
  <c r="H9" i="4"/>
  <c r="AE8" i="4"/>
  <c r="AC8" i="4"/>
  <c r="AA8" i="4"/>
  <c r="Y8" i="4"/>
  <c r="W8" i="4"/>
  <c r="P8" i="4"/>
  <c r="N8" i="4"/>
  <c r="L8" i="4"/>
  <c r="H8" i="4"/>
  <c r="AE7" i="4"/>
  <c r="AC7" i="4"/>
  <c r="AA7" i="4"/>
  <c r="Y7" i="4"/>
  <c r="W7" i="4"/>
  <c r="P7" i="4"/>
  <c r="N7" i="4"/>
  <c r="L7" i="4"/>
  <c r="H7" i="4"/>
  <c r="AE6" i="4"/>
  <c r="AC6" i="4"/>
  <c r="AA6" i="4"/>
  <c r="Y6" i="4"/>
  <c r="W6" i="4"/>
  <c r="N6" i="4"/>
  <c r="L6" i="4"/>
  <c r="H6" i="4"/>
  <c r="AE5" i="4"/>
  <c r="AC5" i="4"/>
  <c r="AA5" i="4"/>
  <c r="Y5" i="4"/>
  <c r="W5" i="4"/>
  <c r="N5" i="4"/>
  <c r="L5" i="4"/>
  <c r="H5" i="4"/>
  <c r="AE4" i="4"/>
  <c r="AC4" i="4"/>
  <c r="AA4" i="4"/>
  <c r="Y4" i="4"/>
  <c r="W4" i="4"/>
  <c r="L4" i="4"/>
  <c r="H4" i="4"/>
  <c r="AE3" i="4"/>
  <c r="AC3" i="4"/>
  <c r="AA3" i="4"/>
  <c r="Y3" i="4"/>
  <c r="W3" i="4"/>
  <c r="P3" i="4"/>
  <c r="N3" i="4"/>
  <c r="L3" i="4"/>
  <c r="H3" i="4"/>
  <c r="AE2" i="4"/>
  <c r="AC2" i="4"/>
  <c r="AA2" i="4"/>
  <c r="Y2" i="4"/>
  <c r="W2" i="4"/>
  <c r="L2" i="4"/>
  <c r="H2" i="4"/>
  <c r="AE12" i="4"/>
  <c r="AC12" i="4"/>
  <c r="AA12" i="4"/>
  <c r="Y12" i="4"/>
  <c r="W12" i="4"/>
  <c r="N12" i="4"/>
  <c r="L12" i="4"/>
  <c r="H12" i="4"/>
  <c r="AE22" i="4"/>
  <c r="AC22" i="4"/>
  <c r="AA22" i="4"/>
  <c r="Y22" i="4"/>
  <c r="W22" i="4"/>
  <c r="N22" i="4"/>
  <c r="L22" i="4"/>
  <c r="H22" i="4"/>
  <c r="C22" i="4"/>
  <c r="AE15" i="4"/>
  <c r="AC15" i="4"/>
  <c r="AA15" i="4"/>
  <c r="Y15" i="4"/>
  <c r="W15" i="4"/>
  <c r="N15" i="4"/>
  <c r="L15" i="4"/>
  <c r="H15" i="4"/>
  <c r="AE14" i="4"/>
  <c r="AC14" i="4"/>
  <c r="AA14" i="4"/>
  <c r="Y14" i="4"/>
  <c r="W14" i="4"/>
  <c r="N14" i="4"/>
  <c r="L14" i="4"/>
  <c r="H14" i="4"/>
  <c r="AE20" i="4"/>
  <c r="AC20" i="4"/>
  <c r="AA20" i="4"/>
  <c r="Y20" i="4"/>
  <c r="W20" i="4"/>
  <c r="N20" i="4"/>
  <c r="L20" i="4"/>
  <c r="H20" i="4"/>
  <c r="AE21" i="4"/>
  <c r="AC21" i="4"/>
  <c r="AA21" i="4"/>
  <c r="Y21" i="4"/>
  <c r="W21" i="4"/>
  <c r="N21" i="4"/>
  <c r="L21" i="4"/>
  <c r="H21" i="4"/>
  <c r="C21" i="4"/>
  <c r="AE17" i="4"/>
  <c r="AC17" i="4"/>
  <c r="AA17" i="4"/>
  <c r="Y17" i="4"/>
  <c r="W17" i="4"/>
  <c r="N17" i="4"/>
  <c r="L17" i="4"/>
  <c r="H17" i="4"/>
  <c r="AE13" i="4"/>
  <c r="AC13" i="4"/>
  <c r="AA13" i="4"/>
  <c r="Y13" i="4"/>
  <c r="W13" i="4"/>
  <c r="L13" i="4"/>
  <c r="H13" i="4"/>
  <c r="AE28" i="4"/>
  <c r="AC28" i="4"/>
  <c r="AA28" i="4"/>
  <c r="Y28" i="4"/>
  <c r="W28" i="4"/>
  <c r="N28" i="4"/>
  <c r="L28" i="4"/>
  <c r="H28" i="4"/>
  <c r="AE26" i="4"/>
  <c r="AC26" i="4"/>
  <c r="AA26" i="4"/>
  <c r="Y26" i="4"/>
  <c r="W26" i="4"/>
  <c r="N26" i="4"/>
  <c r="L26" i="4"/>
  <c r="H26" i="4"/>
  <c r="AE24" i="4"/>
  <c r="AC24" i="4"/>
  <c r="AA24" i="4"/>
  <c r="Y24" i="4"/>
  <c r="W24" i="4"/>
  <c r="N24" i="4"/>
  <c r="L24" i="4"/>
  <c r="H24" i="4"/>
  <c r="AE18" i="4"/>
  <c r="AC18" i="4"/>
  <c r="AA18" i="4"/>
  <c r="Y18" i="4"/>
  <c r="W18" i="4"/>
  <c r="P18" i="4"/>
  <c r="N18" i="4"/>
  <c r="L18" i="4"/>
  <c r="H18" i="4"/>
  <c r="AE16" i="4"/>
  <c r="AC16" i="4"/>
  <c r="AA16" i="4"/>
  <c r="Y16" i="4"/>
  <c r="W16" i="4"/>
  <c r="P16" i="4"/>
  <c r="N16" i="4"/>
  <c r="L16" i="4"/>
  <c r="H16" i="4"/>
  <c r="AE10" i="4"/>
  <c r="AC10" i="4"/>
  <c r="AA10" i="4"/>
  <c r="Y10" i="4"/>
  <c r="W10" i="4"/>
  <c r="N10" i="4"/>
  <c r="L10" i="4"/>
  <c r="H10" i="4"/>
  <c r="AE19" i="4"/>
  <c r="AC19" i="4"/>
  <c r="AA19" i="4"/>
  <c r="Y19" i="4"/>
  <c r="W19" i="4"/>
  <c r="P19" i="4"/>
  <c r="N19" i="4"/>
  <c r="L19" i="4"/>
  <c r="H19" i="4"/>
  <c r="AE11" i="4"/>
  <c r="AC11" i="4"/>
  <c r="AA11" i="4"/>
  <c r="Y11" i="4"/>
  <c r="W11" i="4"/>
  <c r="P11" i="4"/>
  <c r="N11" i="4"/>
  <c r="L11" i="4"/>
  <c r="H11" i="4"/>
  <c r="AE47" i="4"/>
  <c r="AC47" i="4"/>
  <c r="AA47" i="4"/>
  <c r="Y47" i="4"/>
  <c r="W47" i="4"/>
  <c r="P47" i="4"/>
  <c r="N47" i="4"/>
  <c r="L47" i="4"/>
  <c r="H47" i="4"/>
  <c r="C47" i="4"/>
  <c r="AE39" i="4"/>
  <c r="AC39" i="4"/>
  <c r="AA39" i="4"/>
  <c r="Y39" i="4"/>
  <c r="W39" i="4"/>
  <c r="N39" i="4"/>
  <c r="L39" i="4"/>
  <c r="H39" i="4"/>
  <c r="AE36" i="4"/>
  <c r="AC36" i="4"/>
  <c r="AA36" i="4"/>
  <c r="Y36" i="4"/>
  <c r="W36" i="4"/>
  <c r="N36" i="4"/>
  <c r="L36" i="4"/>
  <c r="H36" i="4"/>
  <c r="AE35" i="4"/>
  <c r="AC35" i="4"/>
  <c r="AA35" i="4"/>
  <c r="Y35" i="4"/>
  <c r="W35" i="4"/>
  <c r="N35" i="4"/>
  <c r="L35" i="4"/>
  <c r="H35" i="4"/>
  <c r="AE33" i="4"/>
  <c r="AC33" i="4"/>
  <c r="AA33" i="4"/>
  <c r="Y33" i="4"/>
  <c r="W33" i="4"/>
  <c r="N33" i="4"/>
  <c r="L33" i="4"/>
  <c r="H33" i="4"/>
  <c r="AE34" i="4"/>
  <c r="AC34" i="4"/>
  <c r="AA34" i="4"/>
  <c r="Y34" i="4"/>
  <c r="W34" i="4"/>
  <c r="P34" i="4"/>
  <c r="N34" i="4"/>
  <c r="L34" i="4"/>
  <c r="H34" i="4"/>
  <c r="AE32" i="4"/>
  <c r="AC32" i="4"/>
  <c r="AA32" i="4"/>
  <c r="Y32" i="4"/>
  <c r="W32" i="4"/>
  <c r="N32" i="4"/>
  <c r="L32" i="4"/>
  <c r="H32" i="4"/>
  <c r="AE30" i="4"/>
  <c r="AC30" i="4"/>
  <c r="AA30" i="4"/>
  <c r="Y30" i="4"/>
  <c r="W30" i="4"/>
  <c r="N30" i="4"/>
  <c r="L30" i="4"/>
  <c r="H30" i="4"/>
  <c r="AE57" i="4"/>
  <c r="AC57" i="4"/>
  <c r="AA57" i="4"/>
  <c r="Y57" i="4"/>
  <c r="W57" i="4"/>
  <c r="N57" i="4"/>
  <c r="L57" i="4"/>
  <c r="H57" i="4"/>
  <c r="C57" i="4"/>
  <c r="AE55" i="4"/>
  <c r="AC55" i="4"/>
  <c r="AA55" i="4"/>
  <c r="Y55" i="4"/>
  <c r="W55" i="4"/>
  <c r="N55" i="4"/>
  <c r="L55" i="4"/>
  <c r="H55" i="4"/>
  <c r="B55" i="4"/>
  <c r="C55" i="4" s="1"/>
  <c r="AE51" i="4"/>
  <c r="AC51" i="4"/>
  <c r="AA51" i="4"/>
  <c r="Y51" i="4"/>
  <c r="W51" i="4"/>
  <c r="N51" i="4"/>
  <c r="L51" i="4"/>
  <c r="H51" i="4"/>
  <c r="AE49" i="4"/>
  <c r="AC49" i="4"/>
  <c r="AA49" i="4"/>
  <c r="Y49" i="4"/>
  <c r="W49" i="4"/>
  <c r="P49" i="4"/>
  <c r="N49" i="4"/>
  <c r="L49" i="4"/>
  <c r="H49" i="4"/>
  <c r="AE38" i="4"/>
  <c r="AC38" i="4"/>
  <c r="AA38" i="4"/>
  <c r="Y38" i="4"/>
  <c r="W38" i="4"/>
  <c r="N38" i="4"/>
  <c r="L38" i="4"/>
  <c r="H38" i="4"/>
  <c r="AE41" i="4"/>
  <c r="AC41" i="4"/>
  <c r="AA41" i="4"/>
  <c r="Y41" i="4"/>
  <c r="W41" i="4"/>
  <c r="P41" i="4"/>
  <c r="N41" i="4"/>
  <c r="L41" i="4"/>
  <c r="H41" i="4"/>
  <c r="B41" i="4"/>
  <c r="C41" i="4" s="1"/>
  <c r="AE45" i="4"/>
  <c r="AC45" i="4"/>
  <c r="AA45" i="4"/>
  <c r="Y45" i="4"/>
  <c r="W45" i="4"/>
  <c r="P45" i="4"/>
  <c r="N45" i="4"/>
  <c r="L45" i="4"/>
  <c r="H45" i="4"/>
  <c r="C45" i="4"/>
  <c r="AE43" i="4"/>
  <c r="AC43" i="4"/>
  <c r="AA43" i="4"/>
  <c r="Y43" i="4"/>
  <c r="W43" i="4"/>
  <c r="N43" i="4"/>
  <c r="L43" i="4"/>
  <c r="H43" i="4"/>
  <c r="C43" i="4"/>
  <c r="AE53" i="4"/>
  <c r="AC53" i="4"/>
  <c r="AA53" i="4"/>
  <c r="Y53" i="4"/>
  <c r="W53" i="4"/>
  <c r="P53" i="4"/>
  <c r="N53" i="4"/>
  <c r="L53" i="4"/>
  <c r="H53" i="4"/>
  <c r="AE73" i="4"/>
  <c r="AC73" i="4"/>
  <c r="AA73" i="4"/>
  <c r="Y73" i="4"/>
  <c r="W73" i="4"/>
  <c r="N73" i="4"/>
  <c r="L73" i="4"/>
  <c r="H73" i="4"/>
  <c r="AE59" i="4"/>
  <c r="AC59" i="4"/>
  <c r="AA59" i="4"/>
  <c r="Y59" i="4"/>
  <c r="W59" i="4"/>
  <c r="N59" i="4"/>
  <c r="L59" i="4"/>
  <c r="H59" i="4"/>
  <c r="C59" i="4"/>
  <c r="AE61" i="4"/>
  <c r="AC61" i="4"/>
  <c r="AA61" i="4"/>
  <c r="Y61" i="4"/>
  <c r="W61" i="4"/>
  <c r="N61" i="4"/>
  <c r="L61" i="4"/>
  <c r="H61" i="4"/>
  <c r="C61" i="4"/>
  <c r="AE81" i="4"/>
  <c r="AC81" i="4"/>
  <c r="AA81" i="4"/>
  <c r="Y81" i="4"/>
  <c r="W81" i="4"/>
  <c r="N81" i="4"/>
  <c r="L81" i="4"/>
  <c r="H81" i="4"/>
  <c r="AE63" i="4"/>
  <c r="AC63" i="4"/>
  <c r="AA63" i="4"/>
  <c r="Y63" i="4"/>
  <c r="W63" i="4"/>
  <c r="N63" i="4"/>
  <c r="L63" i="4"/>
  <c r="H63" i="4"/>
  <c r="AE65" i="4"/>
  <c r="AC65" i="4"/>
  <c r="AA65" i="4"/>
  <c r="Y65" i="4"/>
  <c r="W65" i="4"/>
  <c r="P65" i="4"/>
  <c r="N65" i="4"/>
  <c r="L65" i="4"/>
  <c r="H65" i="4"/>
  <c r="C65" i="4"/>
  <c r="AE67" i="4"/>
  <c r="AC67" i="4"/>
  <c r="AA67" i="4"/>
  <c r="Y67" i="4"/>
  <c r="W67" i="4"/>
  <c r="P67" i="4"/>
  <c r="N67" i="4"/>
  <c r="L67" i="4"/>
  <c r="H67" i="4"/>
  <c r="AE69" i="4"/>
  <c r="AC69" i="4"/>
  <c r="AA69" i="4"/>
  <c r="Y69" i="4"/>
  <c r="W69" i="4"/>
  <c r="P69" i="4"/>
  <c r="N69" i="4"/>
  <c r="L69" i="4"/>
  <c r="H69" i="4"/>
  <c r="AE85" i="4"/>
  <c r="AC85" i="4"/>
  <c r="AA85" i="4"/>
  <c r="Y85" i="4"/>
  <c r="W85" i="4"/>
  <c r="N85" i="4"/>
  <c r="L85" i="4"/>
  <c r="H85" i="4"/>
  <c r="AE87" i="4"/>
  <c r="AC87" i="4"/>
  <c r="AA87" i="4"/>
  <c r="Y87" i="4"/>
  <c r="W87" i="4"/>
  <c r="N87" i="4"/>
  <c r="L87" i="4"/>
  <c r="H87" i="4"/>
  <c r="AE83" i="4"/>
  <c r="AC83" i="4"/>
  <c r="AA83" i="4"/>
  <c r="Y83" i="4"/>
  <c r="W83" i="4"/>
  <c r="P83" i="4"/>
  <c r="N83" i="4"/>
  <c r="L83" i="4"/>
  <c r="H83" i="4"/>
  <c r="AE79" i="4"/>
  <c r="AC79" i="4"/>
  <c r="AA79" i="4"/>
  <c r="Y79" i="4"/>
  <c r="W79" i="4"/>
  <c r="N79" i="4"/>
  <c r="L79" i="4"/>
  <c r="H79" i="4"/>
  <c r="AE71" i="4"/>
  <c r="AC71" i="4"/>
  <c r="AA71" i="4"/>
  <c r="Y71" i="4"/>
  <c r="W71" i="4"/>
  <c r="N71" i="4"/>
  <c r="L71" i="4"/>
  <c r="H71" i="4"/>
  <c r="AE77" i="4"/>
  <c r="AC77" i="4"/>
  <c r="AA77" i="4"/>
  <c r="Y77" i="4"/>
  <c r="W77" i="4"/>
  <c r="N77" i="4"/>
  <c r="L77" i="4"/>
  <c r="H77" i="4"/>
  <c r="AE75" i="4"/>
  <c r="AC75" i="4"/>
  <c r="AA75" i="4"/>
  <c r="Y75" i="4"/>
  <c r="W75" i="4"/>
  <c r="P75" i="4"/>
  <c r="N75" i="4"/>
  <c r="L75" i="4"/>
  <c r="H75" i="4"/>
  <c r="AE89" i="4"/>
  <c r="AC89" i="4"/>
  <c r="AA89" i="4"/>
  <c r="Y89" i="4"/>
  <c r="W89" i="4"/>
  <c r="N89" i="4"/>
  <c r="L89" i="4"/>
  <c r="H89" i="4"/>
  <c r="C89" i="4"/>
  <c r="AE97" i="4"/>
  <c r="AC97" i="4"/>
  <c r="AA97" i="4"/>
  <c r="Y97" i="4"/>
  <c r="W97" i="4"/>
  <c r="N97" i="4"/>
  <c r="L97" i="4"/>
  <c r="H97" i="4"/>
  <c r="AE95" i="4"/>
  <c r="AC95" i="4"/>
  <c r="AA95" i="4"/>
  <c r="Y95" i="4"/>
  <c r="W95" i="4"/>
  <c r="N95" i="4"/>
  <c r="L95" i="4"/>
  <c r="H95" i="4"/>
  <c r="AE99" i="4"/>
  <c r="AC99" i="4"/>
  <c r="AA99" i="4"/>
  <c r="Y99" i="4"/>
  <c r="W99" i="4"/>
  <c r="N99" i="4"/>
  <c r="L99" i="4"/>
  <c r="H99" i="4"/>
  <c r="AE91" i="4"/>
  <c r="AC91" i="4"/>
  <c r="AA91" i="4"/>
  <c r="Y91" i="4"/>
  <c r="W91" i="4"/>
  <c r="N91" i="4"/>
  <c r="L91" i="4"/>
  <c r="H91" i="4"/>
  <c r="C91" i="4"/>
  <c r="AE101" i="4"/>
  <c r="AC101" i="4"/>
  <c r="AA101" i="4"/>
  <c r="Y101" i="4"/>
  <c r="W101" i="4"/>
  <c r="N101" i="4"/>
  <c r="L101" i="4"/>
  <c r="H101" i="4"/>
  <c r="AE93" i="4"/>
  <c r="AC93" i="4"/>
  <c r="AA93" i="4"/>
  <c r="Y93" i="4"/>
  <c r="W93" i="4"/>
  <c r="N93" i="4"/>
  <c r="L93" i="4"/>
  <c r="H93" i="4"/>
  <c r="AE105" i="4"/>
  <c r="AC105" i="4"/>
  <c r="AA105" i="4"/>
  <c r="Y105" i="4"/>
  <c r="W105" i="4"/>
  <c r="N105" i="4"/>
  <c r="L105" i="4"/>
  <c r="H105" i="4"/>
  <c r="AE103" i="4"/>
  <c r="AC103" i="4"/>
  <c r="AA103" i="4"/>
  <c r="Y103" i="4"/>
  <c r="W103" i="4"/>
  <c r="N103" i="4"/>
  <c r="L103" i="4"/>
  <c r="H103" i="4"/>
  <c r="AE107" i="4"/>
  <c r="AC107" i="4"/>
  <c r="AA107" i="4"/>
  <c r="Y107" i="4"/>
  <c r="W107" i="4"/>
  <c r="N107" i="4"/>
  <c r="L107" i="4"/>
  <c r="H107" i="4"/>
  <c r="C107" i="4"/>
  <c r="AE112" i="2"/>
  <c r="AE111" i="2"/>
  <c r="AE110" i="2"/>
  <c r="AE109" i="2"/>
  <c r="AE108" i="2"/>
  <c r="AE107" i="2"/>
  <c r="AE106" i="2"/>
  <c r="AE105" i="2"/>
  <c r="AE104" i="2"/>
  <c r="AE103" i="2"/>
  <c r="AE102" i="2"/>
  <c r="AE101" i="2"/>
  <c r="AE100" i="2"/>
  <c r="AE99" i="2"/>
  <c r="AE98" i="2"/>
  <c r="AE97" i="2"/>
  <c r="AE96" i="2"/>
  <c r="AE95" i="2"/>
  <c r="AE94" i="2"/>
  <c r="AE93" i="2"/>
  <c r="AE92" i="2"/>
  <c r="AE91" i="2"/>
  <c r="AE90" i="2"/>
  <c r="AE89" i="2"/>
  <c r="AE88" i="2"/>
  <c r="AE87" i="2"/>
  <c r="AE86" i="2"/>
  <c r="AE85" i="2"/>
  <c r="AE84" i="2"/>
  <c r="AE83" i="2"/>
  <c r="AE82" i="2"/>
  <c r="AE81" i="2"/>
  <c r="AE80" i="2"/>
  <c r="AE79" i="2"/>
  <c r="AE78" i="2"/>
  <c r="AE77" i="2"/>
  <c r="AE76" i="2"/>
  <c r="AE75" i="2"/>
  <c r="AE74" i="2"/>
  <c r="AE73" i="2"/>
  <c r="AE72" i="2"/>
  <c r="AE71" i="2"/>
  <c r="AE70" i="2"/>
  <c r="AE69" i="2"/>
  <c r="AE68" i="2"/>
  <c r="AE67" i="2"/>
  <c r="AE66" i="2"/>
  <c r="AE65" i="2"/>
  <c r="AE64" i="2"/>
  <c r="AE63" i="2"/>
  <c r="AE62" i="2"/>
  <c r="AE61" i="2"/>
  <c r="AE60" i="2"/>
  <c r="AE59" i="2"/>
  <c r="AE58" i="2"/>
  <c r="AE57" i="2"/>
  <c r="AE56" i="2"/>
  <c r="AE55" i="2"/>
  <c r="AE54" i="2"/>
  <c r="AE53" i="2"/>
  <c r="AE52" i="2"/>
  <c r="AE51" i="2"/>
  <c r="AE50" i="2"/>
  <c r="AE49" i="2"/>
  <c r="AE48" i="2"/>
  <c r="AE47" i="2"/>
  <c r="AE46" i="2"/>
  <c r="AE45" i="2"/>
  <c r="AE44" i="2"/>
  <c r="AE43" i="2"/>
  <c r="AE42" i="2"/>
  <c r="AE41" i="2"/>
  <c r="AE40" i="2"/>
  <c r="AE39" i="2"/>
  <c r="AE38" i="2"/>
  <c r="AE37" i="2"/>
  <c r="AE36" i="2"/>
  <c r="AE35" i="2"/>
  <c r="AE34" i="2"/>
  <c r="AE33" i="2"/>
  <c r="AE32" i="2"/>
  <c r="AE31" i="2"/>
  <c r="AE30" i="2"/>
  <c r="AE29" i="2"/>
  <c r="AE28" i="2"/>
  <c r="AE27" i="2"/>
  <c r="AE26" i="2"/>
  <c r="AE25" i="2"/>
  <c r="AE24" i="2"/>
  <c r="AE23" i="2"/>
  <c r="AE22" i="2"/>
  <c r="AE21" i="2"/>
  <c r="AE20" i="2"/>
  <c r="AE19" i="2"/>
  <c r="AE18" i="2"/>
  <c r="AE17" i="2"/>
  <c r="AE16" i="2"/>
  <c r="AE15" i="2"/>
  <c r="AE14" i="2"/>
  <c r="AE13" i="2"/>
  <c r="AE12" i="2"/>
  <c r="AE11" i="2"/>
  <c r="AE10" i="2"/>
  <c r="AE9" i="2"/>
  <c r="AE8" i="2"/>
  <c r="AE7" i="2"/>
  <c r="AE6" i="2"/>
  <c r="AC112" i="2"/>
  <c r="AC111" i="2"/>
  <c r="AC110" i="2"/>
  <c r="AC109" i="2"/>
  <c r="AC108" i="2"/>
  <c r="AC107" i="2"/>
  <c r="AC106" i="2"/>
  <c r="AC105" i="2"/>
  <c r="AC104" i="2"/>
  <c r="AC103" i="2"/>
  <c r="AC102" i="2"/>
  <c r="AC101" i="2"/>
  <c r="AC100" i="2"/>
  <c r="AC99" i="2"/>
  <c r="AC98" i="2"/>
  <c r="AC97" i="2"/>
  <c r="AC96" i="2"/>
  <c r="AC95" i="2"/>
  <c r="AC94" i="2"/>
  <c r="AC93" i="2"/>
  <c r="AC92" i="2"/>
  <c r="AC91" i="2"/>
  <c r="AC90" i="2"/>
  <c r="AC89" i="2"/>
  <c r="AC88" i="2"/>
  <c r="AC87" i="2"/>
  <c r="AC86" i="2"/>
  <c r="AC85" i="2"/>
  <c r="AC84" i="2"/>
  <c r="AC83" i="2"/>
  <c r="AC82" i="2"/>
  <c r="AC81" i="2"/>
  <c r="AC80" i="2"/>
  <c r="AC79" i="2"/>
  <c r="AC78" i="2"/>
  <c r="AC77" i="2"/>
  <c r="AC76" i="2"/>
  <c r="AC75" i="2"/>
  <c r="AC74" i="2"/>
  <c r="AC73" i="2"/>
  <c r="AC72" i="2"/>
  <c r="AC71" i="2"/>
  <c r="AC70" i="2"/>
  <c r="AC69" i="2"/>
  <c r="AC68" i="2"/>
  <c r="AC67" i="2"/>
  <c r="AC66" i="2"/>
  <c r="AC65" i="2"/>
  <c r="AC64" i="2"/>
  <c r="AC63" i="2"/>
  <c r="AC62" i="2"/>
  <c r="AC61" i="2"/>
  <c r="AC60" i="2"/>
  <c r="AC59" i="2"/>
  <c r="AC58" i="2"/>
  <c r="AC57" i="2"/>
  <c r="AC56" i="2"/>
  <c r="AC55" i="2"/>
  <c r="AC54" i="2"/>
  <c r="AC53" i="2"/>
  <c r="AC52" i="2"/>
  <c r="AC51" i="2"/>
  <c r="AC50" i="2"/>
  <c r="AC49" i="2"/>
  <c r="AC48" i="2"/>
  <c r="AC47" i="2"/>
  <c r="AC46" i="2"/>
  <c r="AC45" i="2"/>
  <c r="AC44" i="2"/>
  <c r="AC43" i="2"/>
  <c r="AC42" i="2"/>
  <c r="AC41" i="2"/>
  <c r="AC40" i="2"/>
  <c r="AC39" i="2"/>
  <c r="AC38" i="2"/>
  <c r="AC37" i="2"/>
  <c r="AC36" i="2"/>
  <c r="AC35" i="2"/>
  <c r="AC34" i="2"/>
  <c r="AC33" i="2"/>
  <c r="AC32" i="2"/>
  <c r="AC31" i="2"/>
  <c r="AC30" i="2"/>
  <c r="AC29" i="2"/>
  <c r="AC28" i="2"/>
  <c r="AC27" i="2"/>
  <c r="AC26" i="2"/>
  <c r="AC25" i="2"/>
  <c r="AC24" i="2"/>
  <c r="AC23" i="2"/>
  <c r="AC22" i="2"/>
  <c r="AC21" i="2"/>
  <c r="AC20" i="2"/>
  <c r="AC19" i="2"/>
  <c r="AC18" i="2"/>
  <c r="AC17" i="2"/>
  <c r="AC16" i="2"/>
  <c r="AC15" i="2"/>
  <c r="AC14" i="2"/>
  <c r="AC13" i="2"/>
  <c r="AC12" i="2"/>
  <c r="AC11" i="2"/>
  <c r="AC10" i="2"/>
  <c r="AC9" i="2"/>
  <c r="AC8" i="2"/>
  <c r="AC7" i="2"/>
  <c r="AC6" i="2"/>
  <c r="AA112" i="2"/>
  <c r="AA111" i="2"/>
  <c r="AA110" i="2"/>
  <c r="AA109" i="2"/>
  <c r="AA108" i="2"/>
  <c r="AA107" i="2"/>
  <c r="AA106" i="2"/>
  <c r="AA105" i="2"/>
  <c r="AA104" i="2"/>
  <c r="AA103" i="2"/>
  <c r="AA102" i="2"/>
  <c r="AA101" i="2"/>
  <c r="AA100" i="2"/>
  <c r="AA99" i="2"/>
  <c r="AA98" i="2"/>
  <c r="AA97" i="2"/>
  <c r="AA96" i="2"/>
  <c r="AA95" i="2"/>
  <c r="AA94" i="2"/>
  <c r="AA93" i="2"/>
  <c r="AA92" i="2"/>
  <c r="AA91" i="2"/>
  <c r="AA90" i="2"/>
  <c r="AA89" i="2"/>
  <c r="AA88" i="2"/>
  <c r="AA87" i="2"/>
  <c r="AA86" i="2"/>
  <c r="AA85" i="2"/>
  <c r="AA84" i="2"/>
  <c r="AA83" i="2"/>
  <c r="AA82" i="2"/>
  <c r="AA81" i="2"/>
  <c r="AA80" i="2"/>
  <c r="AA79" i="2"/>
  <c r="AA78" i="2"/>
  <c r="AA77" i="2"/>
  <c r="AA76" i="2"/>
  <c r="AA75" i="2"/>
  <c r="AA74" i="2"/>
  <c r="AA73" i="2"/>
  <c r="AA72" i="2"/>
  <c r="AA71" i="2"/>
  <c r="AA70" i="2"/>
  <c r="AA69" i="2"/>
  <c r="AA68" i="2"/>
  <c r="AA67" i="2"/>
  <c r="AA66" i="2"/>
  <c r="AA65" i="2"/>
  <c r="AA64" i="2"/>
  <c r="AA63" i="2"/>
  <c r="AA62" i="2"/>
  <c r="AA61" i="2"/>
  <c r="AA60" i="2"/>
  <c r="AA59" i="2"/>
  <c r="AA58" i="2"/>
  <c r="AA57" i="2"/>
  <c r="AA56" i="2"/>
  <c r="AA55" i="2"/>
  <c r="AA54" i="2"/>
  <c r="AA53" i="2"/>
  <c r="AA52" i="2"/>
  <c r="AA51" i="2"/>
  <c r="AA50" i="2"/>
  <c r="AA49" i="2"/>
  <c r="AA48" i="2"/>
  <c r="AA47" i="2"/>
  <c r="AA46" i="2"/>
  <c r="AA45" i="2"/>
  <c r="AA44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  <c r="AA9" i="2"/>
  <c r="AA8" i="2"/>
  <c r="AA7" i="2"/>
  <c r="AA6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  <c r="Y10" i="2"/>
  <c r="Y9" i="2"/>
  <c r="Y8" i="2"/>
  <c r="Y7" i="2"/>
  <c r="W112" i="2"/>
  <c r="W111" i="2"/>
  <c r="W110" i="2"/>
  <c r="W109" i="2"/>
  <c r="W108" i="2"/>
  <c r="W107" i="2"/>
  <c r="W106" i="2"/>
  <c r="W105" i="2"/>
  <c r="W104" i="2"/>
  <c r="W103" i="2"/>
  <c r="W102" i="2"/>
  <c r="W101" i="2"/>
  <c r="W100" i="2"/>
  <c r="W99" i="2"/>
  <c r="W98" i="2"/>
  <c r="W97" i="2"/>
  <c r="W96" i="2"/>
  <c r="W95" i="2"/>
  <c r="W94" i="2"/>
  <c r="W93" i="2"/>
  <c r="W92" i="2"/>
  <c r="W91" i="2"/>
  <c r="W90" i="2"/>
  <c r="W89" i="2"/>
  <c r="W88" i="2"/>
  <c r="W87" i="2"/>
  <c r="W86" i="2"/>
  <c r="W85" i="2"/>
  <c r="W84" i="2"/>
  <c r="W83" i="2"/>
  <c r="W82" i="2"/>
  <c r="W81" i="2"/>
  <c r="W80" i="2"/>
  <c r="W79" i="2"/>
  <c r="W78" i="2"/>
  <c r="W77" i="2"/>
  <c r="W76" i="2"/>
  <c r="W75" i="2"/>
  <c r="W74" i="2"/>
  <c r="W73" i="2"/>
  <c r="W72" i="2"/>
  <c r="W71" i="2"/>
  <c r="W70" i="2"/>
  <c r="W69" i="2"/>
  <c r="W68" i="2"/>
  <c r="W67" i="2"/>
  <c r="W66" i="2"/>
  <c r="W65" i="2"/>
  <c r="W64" i="2"/>
  <c r="W63" i="2"/>
  <c r="W62" i="2"/>
  <c r="W61" i="2"/>
  <c r="W60" i="2"/>
  <c r="W59" i="2"/>
  <c r="W58" i="2"/>
  <c r="W57" i="2"/>
  <c r="W56" i="2"/>
  <c r="W55" i="2"/>
  <c r="W54" i="2"/>
  <c r="W53" i="2"/>
  <c r="W52" i="2"/>
  <c r="W51" i="2"/>
  <c r="W50" i="2"/>
  <c r="W49" i="2"/>
  <c r="W48" i="2"/>
  <c r="W47" i="2"/>
  <c r="W46" i="2"/>
  <c r="W45" i="2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W7" i="2"/>
  <c r="Y6" i="2"/>
  <c r="W6" i="2"/>
  <c r="P111" i="2"/>
  <c r="P107" i="2"/>
  <c r="P105" i="2"/>
  <c r="P94" i="2"/>
  <c r="P93" i="2"/>
  <c r="P91" i="2"/>
  <c r="P83" i="2"/>
  <c r="P79" i="2"/>
  <c r="P78" i="2"/>
  <c r="P71" i="2"/>
  <c r="P70" i="2"/>
  <c r="P69" i="2"/>
  <c r="P65" i="2"/>
  <c r="P52" i="2"/>
  <c r="P51" i="2"/>
  <c r="P49" i="2"/>
  <c r="P48" i="2"/>
  <c r="P47" i="2"/>
  <c r="P42" i="2"/>
  <c r="P36" i="2"/>
  <c r="P34" i="2"/>
  <c r="P33" i="2"/>
  <c r="P31" i="2"/>
  <c r="P25" i="2"/>
  <c r="P24" i="2"/>
  <c r="P23" i="2"/>
  <c r="P20" i="2"/>
  <c r="P16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C108" i="2"/>
  <c r="C107" i="2"/>
  <c r="C106" i="2"/>
  <c r="C103" i="2"/>
  <c r="C101" i="2"/>
  <c r="C100" i="2"/>
  <c r="C98" i="2"/>
  <c r="C91" i="2"/>
  <c r="C89" i="2"/>
  <c r="C79" i="2"/>
  <c r="C77" i="2"/>
  <c r="C76" i="2"/>
  <c r="C74" i="2"/>
  <c r="C72" i="2"/>
  <c r="C62" i="2"/>
  <c r="C58" i="2"/>
  <c r="C47" i="2"/>
  <c r="C39" i="2"/>
  <c r="B38" i="2"/>
  <c r="C38" i="2" s="1"/>
  <c r="B34" i="2"/>
  <c r="C34" i="2" s="1"/>
  <c r="C33" i="2"/>
  <c r="C32" i="2"/>
  <c r="C29" i="2"/>
  <c r="C28" i="2"/>
  <c r="C25" i="2"/>
  <c r="C15" i="2"/>
  <c r="C6" i="2"/>
  <c r="C11" i="2"/>
</calcChain>
</file>

<file path=xl/sharedStrings.xml><?xml version="1.0" encoding="utf-8"?>
<sst xmlns="http://schemas.openxmlformats.org/spreadsheetml/2006/main" count="2141" uniqueCount="163">
  <si>
    <t>Project Name</t>
  </si>
  <si>
    <t>Sample Type</t>
  </si>
  <si>
    <t>Gas</t>
  </si>
  <si>
    <t>Samples</t>
  </si>
  <si>
    <t>C3</t>
  </si>
  <si>
    <t>Ar</t>
  </si>
  <si>
    <t>He</t>
  </si>
  <si>
    <t>Sample</t>
  </si>
  <si>
    <r>
      <t>H</t>
    </r>
    <r>
      <rPr>
        <b/>
        <vertAlign val="subscript"/>
        <sz val="12"/>
        <color indexed="8"/>
        <rFont val="Calibri"/>
        <family val="2"/>
        <scheme val="minor"/>
      </rPr>
      <t>2</t>
    </r>
  </si>
  <si>
    <r>
      <t>N</t>
    </r>
    <r>
      <rPr>
        <b/>
        <vertAlign val="subscript"/>
        <sz val="12"/>
        <color indexed="8"/>
        <rFont val="Calibri"/>
        <family val="2"/>
        <scheme val="minor"/>
      </rPr>
      <t>2</t>
    </r>
  </si>
  <si>
    <r>
      <t>CO</t>
    </r>
    <r>
      <rPr>
        <b/>
        <vertAlign val="subscript"/>
        <sz val="12"/>
        <color indexed="8"/>
        <rFont val="Calibri"/>
        <family val="2"/>
        <scheme val="minor"/>
      </rPr>
      <t>2</t>
    </r>
  </si>
  <si>
    <r>
      <t>CH</t>
    </r>
    <r>
      <rPr>
        <b/>
        <vertAlign val="subscript"/>
        <sz val="12"/>
        <color indexed="8"/>
        <rFont val="Calibri"/>
        <family val="2"/>
        <scheme val="minor"/>
      </rPr>
      <t>4</t>
    </r>
  </si>
  <si>
    <r>
      <t>C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H</t>
    </r>
    <r>
      <rPr>
        <b/>
        <vertAlign val="subscript"/>
        <sz val="12"/>
        <color indexed="8"/>
        <rFont val="Calibri"/>
        <family val="2"/>
        <scheme val="minor"/>
      </rPr>
      <t>6</t>
    </r>
  </si>
  <si>
    <t>C-6</t>
  </si>
  <si>
    <r>
      <t>H</t>
    </r>
    <r>
      <rPr>
        <b/>
        <vertAlign val="subscript"/>
        <sz val="12"/>
        <color indexed="8"/>
        <rFont val="Calibri"/>
        <family val="2"/>
        <scheme val="minor"/>
      </rPr>
      <t>2</t>
    </r>
    <r>
      <rPr>
        <b/>
        <sz val="12"/>
        <color indexed="8"/>
        <rFont val="Calibri"/>
        <family val="2"/>
        <scheme val="minor"/>
      </rPr>
      <t>S</t>
    </r>
  </si>
  <si>
    <r>
      <t>O</t>
    </r>
    <r>
      <rPr>
        <b/>
        <vertAlign val="subscript"/>
        <sz val="12"/>
        <color indexed="8"/>
        <rFont val="Calibri"/>
        <family val="2"/>
        <scheme val="minor"/>
      </rPr>
      <t>2</t>
    </r>
  </si>
  <si>
    <t>TOTAL</t>
  </si>
  <si>
    <r>
      <t>GROSS BTU               (BEFORE CO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REMOVAL)</t>
    </r>
  </si>
  <si>
    <r>
      <t>NET BTU                            (BEFORE CO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REMOVAL)</t>
    </r>
  </si>
  <si>
    <r>
      <t>GROSS BTU                       (AFTER CO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REMOVAL)</t>
    </r>
  </si>
  <si>
    <r>
      <t>NET BTU                           (AFTER CO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REMOVAL)</t>
    </r>
  </si>
  <si>
    <r>
      <rPr>
        <b/>
        <vertAlign val="superscript"/>
        <sz val="12"/>
        <rFont val="Calibri"/>
        <family val="2"/>
        <scheme val="minor"/>
      </rPr>
      <t>4</t>
    </r>
    <r>
      <rPr>
        <b/>
        <sz val="12"/>
        <rFont val="Calibri"/>
        <family val="2"/>
        <scheme val="minor"/>
      </rPr>
      <t>He</t>
    </r>
  </si>
  <si>
    <r>
      <t>CH</t>
    </r>
    <r>
      <rPr>
        <b/>
        <u/>
        <vertAlign val="subscript"/>
        <sz val="12"/>
        <color indexed="8"/>
        <rFont val="Calibri"/>
        <family val="2"/>
        <scheme val="minor"/>
      </rPr>
      <t>4</t>
    </r>
  </si>
  <si>
    <r>
      <t>N</t>
    </r>
    <r>
      <rPr>
        <b/>
        <u/>
        <vertAlign val="subscript"/>
        <sz val="12"/>
        <rFont val="Calibri"/>
        <family val="2"/>
        <scheme val="minor"/>
      </rPr>
      <t>2</t>
    </r>
  </si>
  <si>
    <t>ccSTP/cc</t>
  </si>
  <si>
    <r>
      <t>C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H</t>
    </r>
    <r>
      <rPr>
        <b/>
        <vertAlign val="subscript"/>
        <sz val="12"/>
        <color indexed="8"/>
        <rFont val="Calibri"/>
        <family val="2"/>
        <scheme val="minor"/>
      </rPr>
      <t>6</t>
    </r>
    <r>
      <rPr>
        <b/>
        <sz val="12"/>
        <color indexed="8"/>
        <rFont val="Calibri"/>
        <family val="2"/>
        <scheme val="minor"/>
      </rPr>
      <t>+</t>
    </r>
  </si>
  <si>
    <t>GOM Hydrates 23027</t>
  </si>
  <si>
    <t>UT-GOM2-2-H02 14CS-1c 41-42cm</t>
  </si>
  <si>
    <t>UT-GOM2-2-H00 14CS-3a 0-4cm</t>
  </si>
  <si>
    <t>UT-GOM2-2-H002 9CS-2a 0-4cm</t>
  </si>
  <si>
    <t>UT-GOM2-2-H002 13CS-2a 0-4cm</t>
  </si>
  <si>
    <t>UT-GOM2-2-H002 8CS-3a 54-59cm</t>
  </si>
  <si>
    <t>UT-GOM2-2-H002 13CS-1a 44-48cm</t>
  </si>
  <si>
    <t>UT-GOM2-2-H002 12CS-2a 0-4cm</t>
  </si>
  <si>
    <t>UT-GOM2-2-H002 12CS-3a 0-4cm</t>
  </si>
  <si>
    <t>UT-GOM2-2-H002 05CS-3C 34-38cm</t>
  </si>
  <si>
    <t>UT-GOM2-2 H003 26x-5a</t>
  </si>
  <si>
    <t>UT-GOM2-2-H003 26x-7</t>
  </si>
  <si>
    <t>UT-GOM2-2-H003 24CS-5c</t>
  </si>
  <si>
    <t>UT-GOM2-2-H003 27CS-4e</t>
  </si>
  <si>
    <t>UT-GOM2-2-H002 1FB-1b</t>
  </si>
  <si>
    <t>UT-GOM2-2-H002 4FB 15-19cm 3a</t>
  </si>
  <si>
    <t>UT-GOM2-2-H002 3FB-2C 27-31</t>
  </si>
  <si>
    <t>UT-GOM2-2-H003 23H-3a</t>
  </si>
  <si>
    <t>UT-GOM2-2-H003 22H-5</t>
  </si>
  <si>
    <t>UT-GOM2-2-H003 22H-3</t>
  </si>
  <si>
    <t>UT-GOM2-2-H003 29CS-5</t>
  </si>
  <si>
    <t>UT-GOM2-2-H003 21H-7</t>
  </si>
  <si>
    <t>UT-GOM2-2-H003 21H-4</t>
  </si>
  <si>
    <t>UT-GOM2-2-H003 25H-7b</t>
  </si>
  <si>
    <t>UT-GOM2-2-H003 19CS-5</t>
  </si>
  <si>
    <t>UT-GOM2-2-H003 16-5</t>
  </si>
  <si>
    <t>UT-GOM2-2-H003 17H-3b</t>
  </si>
  <si>
    <t>UT-GOM2-2-H003 16H-2</t>
  </si>
  <si>
    <t>UT-GOM2-2-H003 14H-7</t>
  </si>
  <si>
    <t>UT-GOM2-2-H003 18H-3</t>
  </si>
  <si>
    <t>UT-GOM2-2-H003 18H-6</t>
  </si>
  <si>
    <t>UT GOM2-2-H003 20H-3</t>
  </si>
  <si>
    <t>UT GOM2-2-H003 20H-6</t>
  </si>
  <si>
    <t>UT GOM2-2-H003 10H-6</t>
  </si>
  <si>
    <t>UT GOM2-2-H003 11H-03</t>
  </si>
  <si>
    <t>UT GOM2-2-H003 12H-3</t>
  </si>
  <si>
    <t>UT GOM2-2-H003 11H-05</t>
  </si>
  <si>
    <t>UT-GOM2-2-H003 12H-6</t>
  </si>
  <si>
    <t>UT-GOM2-2-H003 14H-3</t>
  </si>
  <si>
    <t>UT-GOM2-2-H003 15cs-2a</t>
  </si>
  <si>
    <t>UT-GOM2-2-H003 17H-5</t>
  </si>
  <si>
    <t>He6514 UT-GOM2-2-H003 02H-7a</t>
  </si>
  <si>
    <t>He6515 UT-GOM2-2-H003 06H-4</t>
  </si>
  <si>
    <t>He6516 UT-GOM2-2-H003 02H-6a</t>
  </si>
  <si>
    <t>He6517 UT-GOM2-2-H003 03H-6a</t>
  </si>
  <si>
    <t>He6518 UT-GOM2-2H003 05cs-2</t>
  </si>
  <si>
    <t>He6519 UT-GOM2-2-H003 09H-3</t>
  </si>
  <si>
    <t>He6520 UT-GOM2-2-H003 09H-6</t>
  </si>
  <si>
    <t>He6521 UT-GOM2-2-H003 10H-4</t>
  </si>
  <si>
    <t>He6522 UT-GOM2-2-H003 03H-3A</t>
  </si>
  <si>
    <t>He6523 UT-GOM2-2-H003 03H-7</t>
  </si>
  <si>
    <t>He6525 UT-GOM2-2-H003 07H-4</t>
  </si>
  <si>
    <t>He6526 UT-GOM2-2-H003 06H-7</t>
  </si>
  <si>
    <t>He6527 UT-GOM2-2-H003 03H-4a</t>
  </si>
  <si>
    <t>He6528 UT-GOM2-2-H003 03H-5a</t>
  </si>
  <si>
    <t>He6529 UT-GOM2-2-H003 07H-6</t>
  </si>
  <si>
    <t>He6530 UT-GOM2-2-H003 03H-2A</t>
  </si>
  <si>
    <t>He6531 UT-GOM2-2-H003 01H-2a</t>
  </si>
  <si>
    <t>He6532 UT-GOM2-2-H003 01H-3a</t>
  </si>
  <si>
    <t>He6533 UT-GOM2-2-H003 01H-4a</t>
  </si>
  <si>
    <t>He6534 UT-GOM2-2-H003 01H-5a</t>
  </si>
  <si>
    <t>He6535 UT-GOM2-2-H003 02H-2a</t>
  </si>
  <si>
    <t>He6536 UT-GOM2-2-H003 02H-3a</t>
  </si>
  <si>
    <t>He6537 UT-GOM2-2-H003 02H-4a</t>
  </si>
  <si>
    <t>He6538 UT-GOM2-2-H003 02H-5a</t>
  </si>
  <si>
    <t>He6539 UT-GOM2-2-H002 8cs-3a 54-59cm</t>
  </si>
  <si>
    <t>He6540 UT-GOM2-2-H002 12cs-3a 0-4cm</t>
  </si>
  <si>
    <t>He6541 UT-GOM2-2-H002 13cs-1a 44-48cm</t>
  </si>
  <si>
    <t>He6543 UT-GOM2-2-H002 14cs-3a 0-4cm</t>
  </si>
  <si>
    <t>He6544 UT-GOM2-2-H002 15cs-1a 25-29cm</t>
  </si>
  <si>
    <t>He6545 UT-GOM2-2-H002 05cs-3c 34-38cm</t>
  </si>
  <si>
    <t>He6546 UT-GOM2-2-H002 1FB-1b</t>
  </si>
  <si>
    <t>He6547 UT-GOM2-2-H003 21H-7</t>
  </si>
  <si>
    <t>He6548 UT-GOM2-2-H003 19cs-5</t>
  </si>
  <si>
    <t>He6549 UT-GOM2-2-H003 27cs-4e</t>
  </si>
  <si>
    <t>He6550 UT-GOM2-2-H003 29cs-5</t>
  </si>
  <si>
    <t>He6551 UT-GOM2-2-H002 4FB 15-19cm 3a</t>
  </si>
  <si>
    <t>He6553 UT-GOM2-2-H002 3FB-2C 27-31</t>
  </si>
  <si>
    <t>He6554 UT-GOM2-2-H002 12cs-2a 0-4cm</t>
  </si>
  <si>
    <t>He6555 UT-GOM2-2-H002 14cs-1c 41-45cm</t>
  </si>
  <si>
    <t>He6556 UT-GOM2-2-H002 13cs-2a 0-4cm</t>
  </si>
  <si>
    <t>He6557 UT-GOM2-2-H003 25H-7b</t>
  </si>
  <si>
    <t>He6558 UT-GOM2-2-H003 21H-4</t>
  </si>
  <si>
    <t>He6559 UT-GOM2-2-H003 22H-3</t>
  </si>
  <si>
    <t>He6560 UT-GOM2-2-H003 22H-5</t>
  </si>
  <si>
    <t>He6561 UT-GOM2-2-H003 23H-3a</t>
  </si>
  <si>
    <t>He6562 UT-GOM2-2-H003 23H-5</t>
  </si>
  <si>
    <t>He6563 UT-GOM2-2-H003 26x-5a</t>
  </si>
  <si>
    <t>He6564 UT-GOM2-2-H003 24cs-5c</t>
  </si>
  <si>
    <t>He6565 UT-GOM2-2-H003 26x-7</t>
  </si>
  <si>
    <t>He6567 UT-GOM2-2-H002 9cs-2a 0-4cm</t>
  </si>
  <si>
    <t>He6568 UT-GOM2-2-H003 14H-7</t>
  </si>
  <si>
    <t>He6569 UT-GOM2-2-H003 15cs-2a</t>
  </si>
  <si>
    <t>He6570 UT-GOM2-2-H003 16H-2</t>
  </si>
  <si>
    <t>He6571 UT-GOM2-2-H003 16H-5</t>
  </si>
  <si>
    <t>He6572 UT-GOM2-2-H003 17H-3b</t>
  </si>
  <si>
    <t>He6573 UT-GOM2-2-H003 17H-5</t>
  </si>
  <si>
    <t>He6574 UT-GOM2-2-H003 18H-6</t>
  </si>
  <si>
    <t>He6575 UT-GOM2-2-H003 18H-3</t>
  </si>
  <si>
    <t>He6576 UT-GOM2-2-H003 20H-3</t>
  </si>
  <si>
    <t>He6577 UT-GOM2-2-H003 20H-6</t>
  </si>
  <si>
    <t>He6578 UT-GOM2-2-H003 07H-6</t>
  </si>
  <si>
    <t>He6579 UT-GOM2-2-H003 09H-3</t>
  </si>
  <si>
    <t>He6580 UT-GOM2-2-H003 09H-6</t>
  </si>
  <si>
    <t>He6581 UT-GOM2-2-H003 10H-4</t>
  </si>
  <si>
    <t>He6582 UT-GOM2-2-H003 10H-6</t>
  </si>
  <si>
    <t>UT-GOM2-2-H002 15CS-1a 25-29cm</t>
  </si>
  <si>
    <t>iC-4</t>
  </si>
  <si>
    <t>nC-4</t>
  </si>
  <si>
    <t>iC-5</t>
  </si>
  <si>
    <t>nC-5</t>
  </si>
  <si>
    <t>b.d.l.</t>
  </si>
  <si>
    <t>Compressed sample top depth (mbsf)</t>
  </si>
  <si>
    <t>Compressed sample bottom (mbsf)</t>
  </si>
  <si>
    <t>UT-GOM2-2-H003 23H-5</t>
  </si>
  <si>
    <t>CH4 %</t>
  </si>
  <si>
    <t>H2</t>
  </si>
  <si>
    <t>ppm</t>
  </si>
  <si>
    <t>%</t>
  </si>
  <si>
    <t>CH4</t>
  </si>
  <si>
    <t>N2</t>
  </si>
  <si>
    <t>H2 ppm</t>
  </si>
  <si>
    <r>
      <t>H</t>
    </r>
    <r>
      <rPr>
        <b/>
        <vertAlign val="subscript"/>
        <sz val="12"/>
        <color indexed="8"/>
        <rFont val="Calibri"/>
        <family val="2"/>
        <scheme val="minor"/>
      </rPr>
      <t>2</t>
    </r>
    <r>
      <rPr>
        <b/>
        <sz val="12"/>
        <color indexed="8"/>
        <rFont val="Calibri"/>
        <family val="2"/>
        <scheme val="minor"/>
      </rPr>
      <t>S</t>
    </r>
    <r>
      <rPr>
        <b/>
        <sz val="12"/>
        <color theme="1"/>
        <rFont val="Calibri"/>
        <family val="2"/>
        <scheme val="minor"/>
      </rPr>
      <t xml:space="preserve"> ppm</t>
    </r>
  </si>
  <si>
    <t>H2S ppm</t>
  </si>
  <si>
    <r>
      <t>C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H</t>
    </r>
    <r>
      <rPr>
        <b/>
        <vertAlign val="subscript"/>
        <sz val="12"/>
        <color indexed="8"/>
        <rFont val="Calibri"/>
        <family val="2"/>
        <scheme val="minor"/>
      </rPr>
      <t>6</t>
    </r>
    <r>
      <rPr>
        <b/>
        <sz val="12"/>
        <color theme="1"/>
        <rFont val="Calibri"/>
        <family val="2"/>
        <scheme val="minor"/>
      </rPr>
      <t xml:space="preserve"> ppm</t>
    </r>
  </si>
  <si>
    <t>C3 ppm</t>
  </si>
  <si>
    <t>N2 %</t>
  </si>
  <si>
    <r>
      <t>O</t>
    </r>
    <r>
      <rPr>
        <b/>
        <vertAlign val="subscript"/>
        <sz val="12"/>
        <color indexed="8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%</t>
    </r>
  </si>
  <si>
    <r>
      <t>CO</t>
    </r>
    <r>
      <rPr>
        <b/>
        <vertAlign val="subscript"/>
        <sz val="12"/>
        <color indexed="8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ppm</t>
    </r>
  </si>
  <si>
    <t>Ar %</t>
  </si>
  <si>
    <t>He ppm</t>
  </si>
  <si>
    <t>CH4/4He</t>
  </si>
  <si>
    <t>CH4/Ar</t>
  </si>
  <si>
    <t>N2/Ar</t>
  </si>
  <si>
    <t>C1/C2</t>
  </si>
  <si>
    <t>CH4/CO2</t>
  </si>
  <si>
    <t>O2/Ar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</si>
</sst>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vertAlign val="subscript"/>
      <sz val="12"/>
      <color indexed="8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vertAlign val="subscript"/>
      <sz val="12"/>
      <color indexed="8"/>
      <name val="Calibri"/>
      <family val="2"/>
      <scheme val="minor"/>
    </font>
    <font>
      <b/>
      <u/>
      <vertAlign val="subscript"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00B0F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4" fontId="3" fillId="0" borderId="3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14" fontId="3" fillId="0" borderId="4" xfId="0" applyNumberFormat="1" applyFont="1" applyBorder="1" applyAlignment="1">
      <alignment horizontal="left"/>
    </xf>
    <xf numFmtId="2" fontId="3" fillId="0" borderId="4" xfId="0" applyNumberFormat="1" applyFont="1" applyBorder="1"/>
    <xf numFmtId="2" fontId="3" fillId="0" borderId="0" xfId="0" applyNumberFormat="1" applyFont="1"/>
    <xf numFmtId="2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2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6" xfId="0" applyFont="1" applyBorder="1"/>
    <xf numFmtId="0" fontId="3" fillId="0" borderId="2" xfId="0" applyFont="1" applyBorder="1"/>
    <xf numFmtId="14" fontId="3" fillId="0" borderId="6" xfId="0" applyNumberFormat="1" applyFont="1" applyBorder="1" applyAlignment="1">
      <alignment horizontal="left"/>
    </xf>
    <xf numFmtId="14" fontId="5" fillId="0" borderId="4" xfId="0" applyNumberFormat="1" applyFont="1" applyBorder="1" applyAlignment="1">
      <alignment horizontal="center" vertical="center"/>
    </xf>
    <xf numFmtId="2" fontId="3" fillId="0" borderId="4" xfId="3" applyNumberFormat="1" applyFont="1" applyBorder="1" applyAlignment="1">
      <alignment horizontal="right"/>
    </xf>
    <xf numFmtId="2" fontId="5" fillId="0" borderId="4" xfId="0" applyNumberFormat="1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2" fontId="3" fillId="0" borderId="5" xfId="3" applyNumberFormat="1" applyFont="1" applyBorder="1" applyAlignment="1">
      <alignment horizontal="center"/>
    </xf>
    <xf numFmtId="2" fontId="3" fillId="0" borderId="5" xfId="3" applyNumberFormat="1" applyFont="1" applyBorder="1" applyAlignment="1">
      <alignment horizontal="center" wrapText="1"/>
    </xf>
    <xf numFmtId="2" fontId="3" fillId="0" borderId="5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/>
    </xf>
    <xf numFmtId="2" fontId="9" fillId="0" borderId="5" xfId="3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/>
    </xf>
    <xf numFmtId="2" fontId="3" fillId="0" borderId="1" xfId="3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14" fontId="5" fillId="0" borderId="0" xfId="0" applyNumberFormat="1" applyFont="1"/>
    <xf numFmtId="2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11" fontId="13" fillId="0" borderId="0" xfId="0" applyNumberFormat="1" applyFont="1" applyAlignment="1">
      <alignment horizontal="center"/>
    </xf>
    <xf numFmtId="11" fontId="3" fillId="0" borderId="0" xfId="0" applyNumberFormat="1" applyFont="1"/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/>
    <xf numFmtId="11" fontId="5" fillId="0" borderId="0" xfId="0" applyNumberFormat="1" applyFont="1" applyAlignment="1">
      <alignment horizontal="center" vertical="center"/>
    </xf>
    <xf numFmtId="14" fontId="3" fillId="0" borderId="5" xfId="0" applyNumberFormat="1" applyFont="1" applyBorder="1" applyAlignment="1">
      <alignment horizontal="left"/>
    </xf>
    <xf numFmtId="14" fontId="5" fillId="0" borderId="4" xfId="0" applyNumberFormat="1" applyFont="1" applyBorder="1"/>
    <xf numFmtId="166" fontId="5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/>
    </xf>
    <xf numFmtId="11" fontId="3" fillId="0" borderId="4" xfId="0" applyNumberFormat="1" applyFont="1" applyBorder="1" applyAlignment="1">
      <alignment horizontal="center"/>
    </xf>
    <xf numFmtId="11" fontId="3" fillId="0" borderId="4" xfId="0" applyNumberFormat="1" applyFont="1" applyBorder="1"/>
    <xf numFmtId="14" fontId="3" fillId="0" borderId="7" xfId="0" applyNumberFormat="1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1" fontId="5" fillId="0" borderId="4" xfId="0" applyNumberFormat="1" applyFont="1" applyBorder="1" applyAlignment="1">
      <alignment horizontal="center" vertical="center"/>
    </xf>
    <xf numFmtId="11" fontId="9" fillId="0" borderId="5" xfId="3" applyNumberFormat="1" applyFont="1" applyBorder="1" applyAlignment="1">
      <alignment horizontal="center"/>
    </xf>
    <xf numFmtId="11" fontId="3" fillId="0" borderId="1" xfId="3" applyNumberFormat="1" applyFont="1" applyBorder="1" applyAlignment="1">
      <alignment horizontal="center"/>
    </xf>
    <xf numFmtId="11" fontId="3" fillId="0" borderId="4" xfId="3" applyNumberFormat="1" applyFont="1" applyBorder="1" applyAlignment="1">
      <alignment horizontal="right"/>
    </xf>
    <xf numFmtId="11" fontId="3" fillId="0" borderId="5" xfId="3" applyNumberFormat="1" applyFont="1" applyBorder="1" applyAlignment="1">
      <alignment horizontal="center"/>
    </xf>
    <xf numFmtId="11" fontId="3" fillId="0" borderId="4" xfId="0" applyNumberFormat="1" applyFont="1" applyBorder="1" applyAlignment="1">
      <alignment horizontal="center" vertical="center"/>
    </xf>
    <xf numFmtId="165" fontId="3" fillId="0" borderId="4" xfId="3" applyNumberFormat="1" applyFont="1" applyBorder="1" applyAlignment="1">
      <alignment horizontal="right"/>
    </xf>
    <xf numFmtId="165" fontId="3" fillId="0" borderId="5" xfId="3" applyNumberFormat="1" applyFont="1" applyBorder="1" applyAlignment="1">
      <alignment horizontal="center" wrapText="1"/>
    </xf>
    <xf numFmtId="165" fontId="3" fillId="0" borderId="1" xfId="3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5" fontId="3" fillId="0" borderId="0" xfId="0" applyNumberFormat="1" applyFont="1"/>
    <xf numFmtId="11" fontId="3" fillId="0" borderId="0" xfId="0" applyNumberFormat="1" applyFont="1" applyAlignment="1">
      <alignment vertical="center"/>
    </xf>
    <xf numFmtId="166" fontId="3" fillId="0" borderId="5" xfId="3" applyNumberFormat="1" applyFont="1" applyBorder="1" applyAlignment="1">
      <alignment horizontal="center"/>
    </xf>
    <xf numFmtId="166" fontId="3" fillId="0" borderId="1" xfId="3" applyNumberFormat="1" applyFont="1" applyBorder="1" applyAlignment="1">
      <alignment horizontal="center"/>
    </xf>
    <xf numFmtId="165" fontId="9" fillId="0" borderId="5" xfId="3" applyNumberFormat="1" applyFont="1" applyBorder="1" applyAlignment="1">
      <alignment horizontal="center"/>
    </xf>
    <xf numFmtId="165" fontId="3" fillId="0" borderId="4" xfId="0" applyNumberFormat="1" applyFont="1" applyBorder="1"/>
    <xf numFmtId="0" fontId="3" fillId="0" borderId="4" xfId="0" applyFont="1" applyBorder="1" applyAlignment="1">
      <alignment horizontal="left" wrapText="1"/>
    </xf>
    <xf numFmtId="2" fontId="3" fillId="0" borderId="0" xfId="0" applyNumberFormat="1" applyFont="1" applyAlignment="1">
      <alignment vertical="center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4" xfId="3" xr:uid="{00000000-0005-0000-0000-000003000000}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'Gas Data Compilation'!$AP$6</c:f>
              <c:strCache>
                <c:ptCount val="1"/>
                <c:pt idx="0">
                  <c:v>5794.1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'Gas Data Compilation'!$B$7:$B$112</c:f>
              <c:numCache>
                <c:formatCode>General</c:formatCode>
                <c:ptCount val="106"/>
                <c:pt idx="0">
                  <c:v>844.95521860465124</c:v>
                </c:pt>
                <c:pt idx="1">
                  <c:v>846.49693953488372</c:v>
                </c:pt>
                <c:pt idx="2">
                  <c:v>813.48802807017546</c:v>
                </c:pt>
                <c:pt idx="3">
                  <c:v>826.37482325581402</c:v>
                </c:pt>
                <c:pt idx="4">
                  <c:v>811.29</c:v>
                </c:pt>
                <c:pt idx="5">
                  <c:v>825.21410232558139</c:v>
                </c:pt>
                <c:pt idx="6">
                  <c:v>822.89148587896261</c:v>
                </c:pt>
                <c:pt idx="7">
                  <c:v>823.88406224783864</c:v>
                </c:pt>
                <c:pt idx="8">
                  <c:v>802.68</c:v>
                </c:pt>
                <c:pt idx="9">
                  <c:v>283.36719999999997</c:v>
                </c:pt>
                <c:pt idx="10">
                  <c:v>285.97719999999998</c:v>
                </c:pt>
                <c:pt idx="11">
                  <c:v>147.14440231213874</c:v>
                </c:pt>
                <c:pt idx="12">
                  <c:v>288.95159999999998</c:v>
                </c:pt>
                <c:pt idx="13">
                  <c:v>645.42200000000003</c:v>
                </c:pt>
                <c:pt idx="14">
                  <c:v>681.86359999999991</c:v>
                </c:pt>
                <c:pt idx="15">
                  <c:v>677.63559999999995</c:v>
                </c:pt>
                <c:pt idx="16">
                  <c:v>142.23402352941176</c:v>
                </c:pt>
                <c:pt idx="17">
                  <c:v>140.05318642533936</c:v>
                </c:pt>
                <c:pt idx="18">
                  <c:v>135.22</c:v>
                </c:pt>
                <c:pt idx="19">
                  <c:v>132.23519999999999</c:v>
                </c:pt>
                <c:pt idx="20">
                  <c:v>296.0772</c:v>
                </c:pt>
                <c:pt idx="21">
                  <c:v>128.71</c:v>
                </c:pt>
                <c:pt idx="22">
                  <c:v>125.58</c:v>
                </c:pt>
                <c:pt idx="23">
                  <c:v>152.3676550669216</c:v>
                </c:pt>
                <c:pt idx="24">
                  <c:v>113.58997456647398</c:v>
                </c:pt>
                <c:pt idx="25">
                  <c:v>96.66</c:v>
                </c:pt>
                <c:pt idx="26">
                  <c:v>99.61</c:v>
                </c:pt>
                <c:pt idx="27">
                  <c:v>92.81</c:v>
                </c:pt>
                <c:pt idx="28">
                  <c:v>87.421299363057329</c:v>
                </c:pt>
                <c:pt idx="29">
                  <c:v>106.89685654692933</c:v>
                </c:pt>
                <c:pt idx="30">
                  <c:v>108.93650892236386</c:v>
                </c:pt>
                <c:pt idx="31">
                  <c:v>116.48</c:v>
                </c:pt>
                <c:pt idx="32">
                  <c:v>119.8</c:v>
                </c:pt>
                <c:pt idx="33">
                  <c:v>62.461599036144577</c:v>
                </c:pt>
                <c:pt idx="34">
                  <c:v>66.722831168831163</c:v>
                </c:pt>
                <c:pt idx="35">
                  <c:v>72.992169880823397</c:v>
                </c:pt>
                <c:pt idx="36">
                  <c:v>68.528540259740268</c:v>
                </c:pt>
                <c:pt idx="37">
                  <c:v>76.653072156012996</c:v>
                </c:pt>
                <c:pt idx="38">
                  <c:v>83.166394904458599</c:v>
                </c:pt>
                <c:pt idx="39">
                  <c:v>88.391999999999996</c:v>
                </c:pt>
                <c:pt idx="40">
                  <c:v>102.18</c:v>
                </c:pt>
                <c:pt idx="41">
                  <c:v>15.872346268656711</c:v>
                </c:pt>
                <c:pt idx="42">
                  <c:v>35.336323992322455</c:v>
                </c:pt>
                <c:pt idx="43">
                  <c:v>14.598555223880593</c:v>
                </c:pt>
                <c:pt idx="44">
                  <c:v>24.939320547945208</c:v>
                </c:pt>
                <c:pt idx="45">
                  <c:v>31.432999126637554</c:v>
                </c:pt>
                <c:pt idx="46">
                  <c:v>51.772945291479822</c:v>
                </c:pt>
                <c:pt idx="47">
                  <c:v>55.003073542600902</c:v>
                </c:pt>
                <c:pt idx="48">
                  <c:v>60.0544134939759</c:v>
                </c:pt>
                <c:pt idx="49">
                  <c:v>21.05625205479452</c:v>
                </c:pt>
                <c:pt idx="50">
                  <c:v>26.191923287671234</c:v>
                </c:pt>
                <c:pt idx="51">
                  <c:v>43.21</c:v>
                </c:pt>
                <c:pt idx="52">
                  <c:v>38.363847984644913</c:v>
                </c:pt>
                <c:pt idx="53">
                  <c:v>22.308854794520549</c:v>
                </c:pt>
                <c:pt idx="54">
                  <c:v>23.686717808219178</c:v>
                </c:pt>
                <c:pt idx="55">
                  <c:v>45.61</c:v>
                </c:pt>
                <c:pt idx="56">
                  <c:v>19.803649315068494</c:v>
                </c:pt>
                <c:pt idx="57">
                  <c:v>2.4500000000000002</c:v>
                </c:pt>
                <c:pt idx="58">
                  <c:v>3.95</c:v>
                </c:pt>
                <c:pt idx="59">
                  <c:v>5.45</c:v>
                </c:pt>
                <c:pt idx="60">
                  <c:v>6.8100000000000005</c:v>
                </c:pt>
                <c:pt idx="61">
                  <c:v>9.5033910447761194</c:v>
                </c:pt>
                <c:pt idx="62">
                  <c:v>10.777182089552237</c:v>
                </c:pt>
                <c:pt idx="63">
                  <c:v>12.050973134328357</c:v>
                </c:pt>
                <c:pt idx="64">
                  <c:v>13.324764179104475</c:v>
                </c:pt>
                <c:pt idx="65">
                  <c:v>811.29</c:v>
                </c:pt>
                <c:pt idx="66">
                  <c:v>823.88406224783864</c:v>
                </c:pt>
                <c:pt idx="67">
                  <c:v>825.23</c:v>
                </c:pt>
                <c:pt idx="68">
                  <c:v>846.49693953488372</c:v>
                </c:pt>
                <c:pt idx="69">
                  <c:v>858.57</c:v>
                </c:pt>
                <c:pt idx="70">
                  <c:v>802.68</c:v>
                </c:pt>
                <c:pt idx="71">
                  <c:v>645.42200000000003</c:v>
                </c:pt>
                <c:pt idx="72">
                  <c:v>128.71</c:v>
                </c:pt>
                <c:pt idx="73">
                  <c:v>113.58997456647398</c:v>
                </c:pt>
                <c:pt idx="74">
                  <c:v>288.95159999999998</c:v>
                </c:pt>
                <c:pt idx="75">
                  <c:v>296.0772</c:v>
                </c:pt>
                <c:pt idx="76">
                  <c:v>681.86359999999991</c:v>
                </c:pt>
                <c:pt idx="77">
                  <c:v>677.63559999999995</c:v>
                </c:pt>
                <c:pt idx="78">
                  <c:v>822.89148587896261</c:v>
                </c:pt>
                <c:pt idx="79">
                  <c:v>844.95521860465124</c:v>
                </c:pt>
                <c:pt idx="80">
                  <c:v>826.37482325581402</c:v>
                </c:pt>
                <c:pt idx="81">
                  <c:v>152.3676550669216</c:v>
                </c:pt>
                <c:pt idx="82">
                  <c:v>125.58</c:v>
                </c:pt>
                <c:pt idx="83">
                  <c:v>132.23519999999999</c:v>
                </c:pt>
                <c:pt idx="84">
                  <c:v>135.22</c:v>
                </c:pt>
                <c:pt idx="85">
                  <c:v>140.05318642533936</c:v>
                </c:pt>
                <c:pt idx="86">
                  <c:v>142.23402352941176</c:v>
                </c:pt>
                <c:pt idx="87">
                  <c:v>283.36719999999997</c:v>
                </c:pt>
                <c:pt idx="88">
                  <c:v>147.14440231213874</c:v>
                </c:pt>
                <c:pt idx="89">
                  <c:v>285.97719999999998</c:v>
                </c:pt>
                <c:pt idx="90">
                  <c:v>813.48802807017546</c:v>
                </c:pt>
                <c:pt idx="91">
                  <c:v>87.42</c:v>
                </c:pt>
                <c:pt idx="92">
                  <c:v>88.391999999999996</c:v>
                </c:pt>
                <c:pt idx="93">
                  <c:v>92.81</c:v>
                </c:pt>
                <c:pt idx="94">
                  <c:v>96.66</c:v>
                </c:pt>
                <c:pt idx="95">
                  <c:v>99.706399024390251</c:v>
                </c:pt>
                <c:pt idx="96">
                  <c:v>102.18</c:v>
                </c:pt>
                <c:pt idx="97">
                  <c:v>108.93650892236386</c:v>
                </c:pt>
                <c:pt idx="98">
                  <c:v>106.89685654692933</c:v>
                </c:pt>
                <c:pt idx="99">
                  <c:v>116.48</c:v>
                </c:pt>
                <c:pt idx="100">
                  <c:v>119.8</c:v>
                </c:pt>
                <c:pt idx="101">
                  <c:v>45.61</c:v>
                </c:pt>
                <c:pt idx="102">
                  <c:v>51.772945291479822</c:v>
                </c:pt>
                <c:pt idx="103">
                  <c:v>55.003073542600902</c:v>
                </c:pt>
                <c:pt idx="104">
                  <c:v>60.0544134939759</c:v>
                </c:pt>
                <c:pt idx="105">
                  <c:v>62.461599036144577</c:v>
                </c:pt>
              </c:numCache>
            </c:numRef>
          </c:xVal>
          <c:yVal>
            <c:numRef>
              <c:f>'Gas Data Compilation'!$AP$7:$AP$112</c:f>
              <c:numCache>
                <c:formatCode>0.0</c:formatCode>
                <c:ptCount val="106"/>
                <c:pt idx="0">
                  <c:v>4247.5230766661516</c:v>
                </c:pt>
                <c:pt idx="1">
                  <c:v>10307.872337584689</c:v>
                </c:pt>
                <c:pt idx="2">
                  <c:v>9862.0413281838028</c:v>
                </c:pt>
                <c:pt idx="3">
                  <c:v>3271.4896567843798</c:v>
                </c:pt>
                <c:pt idx="4">
                  <c:v>8206.9709305933538</c:v>
                </c:pt>
                <c:pt idx="5">
                  <c:v>5245.5303782154615</c:v>
                </c:pt>
                <c:pt idx="6">
                  <c:v>6325.6633388356695</c:v>
                </c:pt>
                <c:pt idx="7">
                  <c:v>5188.1999469374923</c:v>
                </c:pt>
                <c:pt idx="8">
                  <c:v>3027.7164811901434</c:v>
                </c:pt>
                <c:pt idx="9">
                  <c:v>6577.5203599215765</c:v>
                </c:pt>
                <c:pt idx="10">
                  <c:v>2539.5035532458255</c:v>
                </c:pt>
                <c:pt idx="11">
                  <c:v>2117.6929096463814</c:v>
                </c:pt>
                <c:pt idx="12">
                  <c:v>7959.2523340664329</c:v>
                </c:pt>
                <c:pt idx="13">
                  <c:v>4098.7255731130663</c:v>
                </c:pt>
                <c:pt idx="14">
                  <c:v>11470.452123011473</c:v>
                </c:pt>
                <c:pt idx="15">
                  <c:v>6095.4660396692989</c:v>
                </c:pt>
                <c:pt idx="16">
                  <c:v>5712.8745880200486</c:v>
                </c:pt>
                <c:pt idx="17">
                  <c:v>5012.6685410238006</c:v>
                </c:pt>
                <c:pt idx="18">
                  <c:v>7009.2038602276898</c:v>
                </c:pt>
                <c:pt idx="19">
                  <c:v>5595.9573215985974</c:v>
                </c:pt>
                <c:pt idx="20">
                  <c:v>11313.204884292698</c:v>
                </c:pt>
                <c:pt idx="21">
                  <c:v>4554.4938206270272</c:v>
                </c:pt>
                <c:pt idx="22">
                  <c:v>7106.2005026820834</c:v>
                </c:pt>
                <c:pt idx="23">
                  <c:v>4967.5108212118566</c:v>
                </c:pt>
                <c:pt idx="24">
                  <c:v>6554.8965532775437</c:v>
                </c:pt>
                <c:pt idx="25">
                  <c:v>4465.2427292153761</c:v>
                </c:pt>
                <c:pt idx="26">
                  <c:v>4034.164111201268</c:v>
                </c:pt>
                <c:pt idx="27">
                  <c:v>1395.9673385381163</c:v>
                </c:pt>
                <c:pt idx="28">
                  <c:v>12611.457734093488</c:v>
                </c:pt>
                <c:pt idx="29">
                  <c:v>8292.4539295553932</c:v>
                </c:pt>
                <c:pt idx="30">
                  <c:v>24673.447484230244</c:v>
                </c:pt>
                <c:pt idx="31">
                  <c:v>9023.51286134972</c:v>
                </c:pt>
                <c:pt idx="32">
                  <c:v>16988.477650581892</c:v>
                </c:pt>
                <c:pt idx="33">
                  <c:v>7050.9399486355624</c:v>
                </c:pt>
                <c:pt idx="34">
                  <c:v>10588.35918018707</c:v>
                </c:pt>
                <c:pt idx="35">
                  <c:v>9083.8049767094253</c:v>
                </c:pt>
                <c:pt idx="36">
                  <c:v>5584.9797817929184</c:v>
                </c:pt>
                <c:pt idx="37">
                  <c:v>5143.0564926578818</c:v>
                </c:pt>
                <c:pt idx="38">
                  <c:v>5937.7293537047699</c:v>
                </c:pt>
                <c:pt idx="39">
                  <c:v>15332.517439946694</c:v>
                </c:pt>
                <c:pt idx="40">
                  <c:v>4214.6262558936851</c:v>
                </c:pt>
                <c:pt idx="41">
                  <c:v>3920.8128810797903</c:v>
                </c:pt>
                <c:pt idx="42">
                  <c:v>8309.5073921237381</c:v>
                </c:pt>
                <c:pt idx="43">
                  <c:v>19947.306191438052</c:v>
                </c:pt>
                <c:pt idx="44">
                  <c:v>4370.4641255860615</c:v>
                </c:pt>
                <c:pt idx="45">
                  <c:v>2563.8795509890278</c:v>
                </c:pt>
                <c:pt idx="46">
                  <c:v>3006.1593725376715</c:v>
                </c:pt>
                <c:pt idx="47">
                  <c:v>3037.1817085379471</c:v>
                </c:pt>
                <c:pt idx="48">
                  <c:v>2749.6168142564848</c:v>
                </c:pt>
                <c:pt idx="49">
                  <c:v>0</c:v>
                </c:pt>
                <c:pt idx="50">
                  <c:v>938.19522442716959</c:v>
                </c:pt>
                <c:pt idx="51">
                  <c:v>1132.9726783572648</c:v>
                </c:pt>
                <c:pt idx="52">
                  <c:v>2420.299209486328</c:v>
                </c:pt>
                <c:pt idx="53">
                  <c:v>16072.695844459784</c:v>
                </c:pt>
                <c:pt idx="54">
                  <c:v>6225.2791137732165</c:v>
                </c:pt>
                <c:pt idx="55">
                  <c:v>3078.1740060073676</c:v>
                </c:pt>
                <c:pt idx="56">
                  <c:v>3647.8051131147386</c:v>
                </c:pt>
                <c:pt idx="57">
                  <c:v>0</c:v>
                </c:pt>
                <c:pt idx="58">
                  <c:v>622.48289440042549</c:v>
                </c:pt>
                <c:pt idx="59">
                  <c:v>0</c:v>
                </c:pt>
                <c:pt idx="60">
                  <c:v>4365.0290407798493</c:v>
                </c:pt>
                <c:pt idx="61">
                  <c:v>2812.7549463763389</c:v>
                </c:pt>
                <c:pt idx="62">
                  <c:v>5130.0499387620484</c:v>
                </c:pt>
                <c:pt idx="63">
                  <c:v>4232.8129482957311</c:v>
                </c:pt>
                <c:pt idx="64">
                  <c:v>7709.6722701156732</c:v>
                </c:pt>
                <c:pt idx="65">
                  <c:v>3684.6929532262848</c:v>
                </c:pt>
                <c:pt idx="66">
                  <c:v>2036.4801476698146</c:v>
                </c:pt>
                <c:pt idx="67">
                  <c:v>3159.3394665040669</c:v>
                </c:pt>
                <c:pt idx="68">
                  <c:v>12057.341777420668</c:v>
                </c:pt>
                <c:pt idx="69">
                  <c:v>2326.0978705647917</c:v>
                </c:pt>
                <c:pt idx="70">
                  <c:v>3044.7548772652008</c:v>
                </c:pt>
                <c:pt idx="71">
                  <c:v>6078.6654129024555</c:v>
                </c:pt>
                <c:pt idx="72">
                  <c:v>5792.3337004659379</c:v>
                </c:pt>
                <c:pt idx="73">
                  <c:v>4513.6133515588726</c:v>
                </c:pt>
                <c:pt idx="74">
                  <c:v>2478.7718670650611</c:v>
                </c:pt>
                <c:pt idx="75">
                  <c:v>2589.0724449147087</c:v>
                </c:pt>
                <c:pt idx="76">
                  <c:v>4338.0593028776939</c:v>
                </c:pt>
                <c:pt idx="77">
                  <c:v>10559.898752253481</c:v>
                </c:pt>
                <c:pt idx="78">
                  <c:v>12616.119840150173</c:v>
                </c:pt>
                <c:pt idx="79">
                  <c:v>2208.4499509679372</c:v>
                </c:pt>
                <c:pt idx="80">
                  <c:v>3338.099463652225</c:v>
                </c:pt>
                <c:pt idx="81">
                  <c:v>2730.6822802251386</c:v>
                </c:pt>
                <c:pt idx="82">
                  <c:v>3054.0788922936713</c:v>
                </c:pt>
                <c:pt idx="83">
                  <c:v>1593.1722494890143</c:v>
                </c:pt>
                <c:pt idx="84">
                  <c:v>2137.6399017367521</c:v>
                </c:pt>
                <c:pt idx="85">
                  <c:v>7301.0866973705251</c:v>
                </c:pt>
                <c:pt idx="86">
                  <c:v>2345.4872702371622</c:v>
                </c:pt>
                <c:pt idx="87">
                  <c:v>1376.8742278101383</c:v>
                </c:pt>
                <c:pt idx="88">
                  <c:v>8553.6251520144597</c:v>
                </c:pt>
                <c:pt idx="89">
                  <c:v>2132.8447240527707</c:v>
                </c:pt>
                <c:pt idx="90">
                  <c:v>1896.4334393381462</c:v>
                </c:pt>
                <c:pt idx="91">
                  <c:v>2089.24365775662</c:v>
                </c:pt>
                <c:pt idx="92">
                  <c:v>0</c:v>
                </c:pt>
                <c:pt idx="93">
                  <c:v>2297.9861577896295</c:v>
                </c:pt>
                <c:pt idx="94">
                  <c:v>3508.9647209943382</c:v>
                </c:pt>
                <c:pt idx="95">
                  <c:v>4264.772693156563</c:v>
                </c:pt>
                <c:pt idx="96">
                  <c:v>7715.2505266536455</c:v>
                </c:pt>
                <c:pt idx="97">
                  <c:v>46317.074244578107</c:v>
                </c:pt>
                <c:pt idx="98">
                  <c:v>7558.5926123151094</c:v>
                </c:pt>
                <c:pt idx="99">
                  <c:v>4689.5192219346591</c:v>
                </c:pt>
                <c:pt idx="100">
                  <c:v>7977.3151363795569</c:v>
                </c:pt>
                <c:pt idx="101">
                  <c:v>14302.857553462218</c:v>
                </c:pt>
                <c:pt idx="102">
                  <c:v>9587.1232327690523</c:v>
                </c:pt>
                <c:pt idx="103">
                  <c:v>11467.273809710996</c:v>
                </c:pt>
                <c:pt idx="104">
                  <c:v>4262.7761749169504</c:v>
                </c:pt>
                <c:pt idx="105">
                  <c:v>6063.6659862652568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8C-4B58-884E-ABF5EAF8D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0201544"/>
        <c:axId val="638610424"/>
      </c:scatterChart>
      <c:valAx>
        <c:axId val="670201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610424"/>
        <c:crosses val="autoZero"/>
        <c:crossBetween val="midCat"/>
      </c:valAx>
      <c:valAx>
        <c:axId val="638610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0201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'Gas Data Compilation sort'!$AP$2</c:f>
              <c:strCache>
                <c:ptCount val="1"/>
                <c:pt idx="0">
                  <c:v>#DIV/0!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'Gas Data Compilation sort'!$B$3:$B$108</c:f>
              <c:numCache>
                <c:formatCode>General</c:formatCode>
                <c:ptCount val="106"/>
                <c:pt idx="0">
                  <c:v>3.95</c:v>
                </c:pt>
                <c:pt idx="1">
                  <c:v>5.45</c:v>
                </c:pt>
                <c:pt idx="2">
                  <c:v>6.8100000000000005</c:v>
                </c:pt>
                <c:pt idx="3">
                  <c:v>9.5033910447761194</c:v>
                </c:pt>
                <c:pt idx="4">
                  <c:v>10.777182089552237</c:v>
                </c:pt>
                <c:pt idx="5">
                  <c:v>12.050973134328357</c:v>
                </c:pt>
                <c:pt idx="6">
                  <c:v>13.324764179104475</c:v>
                </c:pt>
                <c:pt idx="7">
                  <c:v>14.598555223880593</c:v>
                </c:pt>
                <c:pt idx="8">
                  <c:v>15.872346268656711</c:v>
                </c:pt>
                <c:pt idx="9">
                  <c:v>19.803649315068494</c:v>
                </c:pt>
                <c:pt idx="10">
                  <c:v>21.05625205479452</c:v>
                </c:pt>
                <c:pt idx="11">
                  <c:v>22.308854794520549</c:v>
                </c:pt>
                <c:pt idx="12">
                  <c:v>23.686717808219178</c:v>
                </c:pt>
                <c:pt idx="13">
                  <c:v>24.939320547945208</c:v>
                </c:pt>
                <c:pt idx="14">
                  <c:v>26.191923287671234</c:v>
                </c:pt>
                <c:pt idx="15">
                  <c:v>31.432999126637554</c:v>
                </c:pt>
                <c:pt idx="16">
                  <c:v>35.336323992322455</c:v>
                </c:pt>
                <c:pt idx="17">
                  <c:v>38.363847984644913</c:v>
                </c:pt>
                <c:pt idx="18">
                  <c:v>43.21</c:v>
                </c:pt>
                <c:pt idx="19">
                  <c:v>45.61</c:v>
                </c:pt>
                <c:pt idx="20">
                  <c:v>45.61</c:v>
                </c:pt>
                <c:pt idx="21">
                  <c:v>51.772945291479822</c:v>
                </c:pt>
                <c:pt idx="22">
                  <c:v>51.772945291479822</c:v>
                </c:pt>
                <c:pt idx="23">
                  <c:v>55.003073542600902</c:v>
                </c:pt>
                <c:pt idx="24">
                  <c:v>55.003073542600902</c:v>
                </c:pt>
                <c:pt idx="25">
                  <c:v>60.0544134939759</c:v>
                </c:pt>
                <c:pt idx="26">
                  <c:v>60.0544134939759</c:v>
                </c:pt>
                <c:pt idx="27">
                  <c:v>62.461599036144577</c:v>
                </c:pt>
                <c:pt idx="28">
                  <c:v>62.461599036144577</c:v>
                </c:pt>
                <c:pt idx="29">
                  <c:v>66.722831168831163</c:v>
                </c:pt>
                <c:pt idx="30">
                  <c:v>68.528540259740268</c:v>
                </c:pt>
                <c:pt idx="31">
                  <c:v>72.992169880823397</c:v>
                </c:pt>
                <c:pt idx="32">
                  <c:v>76.653072156012996</c:v>
                </c:pt>
                <c:pt idx="33">
                  <c:v>83.166394904458599</c:v>
                </c:pt>
                <c:pt idx="34">
                  <c:v>87.42</c:v>
                </c:pt>
                <c:pt idx="35">
                  <c:v>87.421299363057329</c:v>
                </c:pt>
                <c:pt idx="36">
                  <c:v>88.391999999999996</c:v>
                </c:pt>
                <c:pt idx="37">
                  <c:v>88.391999999999996</c:v>
                </c:pt>
                <c:pt idx="38">
                  <c:v>92.81</c:v>
                </c:pt>
                <c:pt idx="39">
                  <c:v>92.81</c:v>
                </c:pt>
                <c:pt idx="40">
                  <c:v>96.66</c:v>
                </c:pt>
                <c:pt idx="41">
                  <c:v>96.66</c:v>
                </c:pt>
                <c:pt idx="42">
                  <c:v>99.61</c:v>
                </c:pt>
                <c:pt idx="43">
                  <c:v>99.706399024390251</c:v>
                </c:pt>
                <c:pt idx="44">
                  <c:v>102.18</c:v>
                </c:pt>
                <c:pt idx="45">
                  <c:v>102.18</c:v>
                </c:pt>
                <c:pt idx="46">
                  <c:v>106.89685654692933</c:v>
                </c:pt>
                <c:pt idx="47">
                  <c:v>106.89685654692933</c:v>
                </c:pt>
                <c:pt idx="48">
                  <c:v>108.93650892236386</c:v>
                </c:pt>
                <c:pt idx="49">
                  <c:v>108.93650892236386</c:v>
                </c:pt>
                <c:pt idx="50">
                  <c:v>113.58997456647398</c:v>
                </c:pt>
                <c:pt idx="51">
                  <c:v>113.58997456647398</c:v>
                </c:pt>
                <c:pt idx="52">
                  <c:v>116.48</c:v>
                </c:pt>
                <c:pt idx="53">
                  <c:v>116.48</c:v>
                </c:pt>
                <c:pt idx="54">
                  <c:v>119.8</c:v>
                </c:pt>
                <c:pt idx="55">
                  <c:v>119.8</c:v>
                </c:pt>
                <c:pt idx="56">
                  <c:v>125.58</c:v>
                </c:pt>
                <c:pt idx="57">
                  <c:v>125.58</c:v>
                </c:pt>
                <c:pt idx="58">
                  <c:v>128.71</c:v>
                </c:pt>
                <c:pt idx="59">
                  <c:v>128.71</c:v>
                </c:pt>
                <c:pt idx="60">
                  <c:v>132.23519999999999</c:v>
                </c:pt>
                <c:pt idx="61">
                  <c:v>132.23519999999999</c:v>
                </c:pt>
                <c:pt idx="62">
                  <c:v>135.22</c:v>
                </c:pt>
                <c:pt idx="63">
                  <c:v>135.22</c:v>
                </c:pt>
                <c:pt idx="64">
                  <c:v>140.05318642533936</c:v>
                </c:pt>
                <c:pt idx="65">
                  <c:v>140.05318642533936</c:v>
                </c:pt>
                <c:pt idx="66">
                  <c:v>142.23402352941176</c:v>
                </c:pt>
                <c:pt idx="67">
                  <c:v>142.23402352941176</c:v>
                </c:pt>
                <c:pt idx="68">
                  <c:v>147.14440231213874</c:v>
                </c:pt>
                <c:pt idx="69">
                  <c:v>147.14440231213874</c:v>
                </c:pt>
                <c:pt idx="70">
                  <c:v>152.3676550669216</c:v>
                </c:pt>
                <c:pt idx="71">
                  <c:v>152.3676550669216</c:v>
                </c:pt>
                <c:pt idx="72">
                  <c:v>283.36719999999997</c:v>
                </c:pt>
                <c:pt idx="73">
                  <c:v>283.36719999999997</c:v>
                </c:pt>
                <c:pt idx="74">
                  <c:v>285.97719999999998</c:v>
                </c:pt>
                <c:pt idx="75">
                  <c:v>285.97719999999998</c:v>
                </c:pt>
                <c:pt idx="76">
                  <c:v>288.95159999999998</c:v>
                </c:pt>
                <c:pt idx="77">
                  <c:v>288.95159999999998</c:v>
                </c:pt>
                <c:pt idx="78">
                  <c:v>296.0772</c:v>
                </c:pt>
                <c:pt idx="79">
                  <c:v>296.0772</c:v>
                </c:pt>
                <c:pt idx="80">
                  <c:v>645.42200000000003</c:v>
                </c:pt>
                <c:pt idx="81">
                  <c:v>645.42200000000003</c:v>
                </c:pt>
                <c:pt idx="82">
                  <c:v>677.63559999999995</c:v>
                </c:pt>
                <c:pt idx="83">
                  <c:v>677.63559999999995</c:v>
                </c:pt>
                <c:pt idx="84">
                  <c:v>681.86359999999991</c:v>
                </c:pt>
                <c:pt idx="85">
                  <c:v>681.86359999999991</c:v>
                </c:pt>
                <c:pt idx="86">
                  <c:v>802.68</c:v>
                </c:pt>
                <c:pt idx="87">
                  <c:v>802.68</c:v>
                </c:pt>
                <c:pt idx="88">
                  <c:v>811.29</c:v>
                </c:pt>
                <c:pt idx="89">
                  <c:v>811.29</c:v>
                </c:pt>
                <c:pt idx="90">
                  <c:v>813.48802807017546</c:v>
                </c:pt>
                <c:pt idx="91">
                  <c:v>813.48802807017546</c:v>
                </c:pt>
                <c:pt idx="92">
                  <c:v>822.89148587896261</c:v>
                </c:pt>
                <c:pt idx="93">
                  <c:v>822.89148587896261</c:v>
                </c:pt>
                <c:pt idx="94">
                  <c:v>823.88406224783864</c:v>
                </c:pt>
                <c:pt idx="95">
                  <c:v>823.88406224783864</c:v>
                </c:pt>
                <c:pt idx="96">
                  <c:v>825.21410232558139</c:v>
                </c:pt>
                <c:pt idx="97">
                  <c:v>825.23</c:v>
                </c:pt>
                <c:pt idx="98">
                  <c:v>826.37482325581402</c:v>
                </c:pt>
                <c:pt idx="99">
                  <c:v>826.37482325581402</c:v>
                </c:pt>
                <c:pt idx="100">
                  <c:v>844.95521860465124</c:v>
                </c:pt>
                <c:pt idx="101">
                  <c:v>844.95521860465124</c:v>
                </c:pt>
                <c:pt idx="102">
                  <c:v>846.49693953488372</c:v>
                </c:pt>
                <c:pt idx="103">
                  <c:v>846.49693953488372</c:v>
                </c:pt>
                <c:pt idx="104">
                  <c:v>858.57</c:v>
                </c:pt>
                <c:pt idx="105">
                  <c:v>858.57</c:v>
                </c:pt>
              </c:numCache>
            </c:numRef>
          </c:xVal>
          <c:yVal>
            <c:numRef>
              <c:f>'Gas Data Compilation sort'!$AP$3:$AP$108</c:f>
              <c:numCache>
                <c:formatCode>0.0</c:formatCode>
                <c:ptCount val="106"/>
                <c:pt idx="0">
                  <c:v>622.48289440042549</c:v>
                </c:pt>
                <c:pt idx="1">
                  <c:v>0</c:v>
                </c:pt>
                <c:pt idx="2">
                  <c:v>4365.0290407798493</c:v>
                </c:pt>
                <c:pt idx="3">
                  <c:v>2812.7549463763389</c:v>
                </c:pt>
                <c:pt idx="4">
                  <c:v>5130.0499387620484</c:v>
                </c:pt>
                <c:pt idx="5">
                  <c:v>4232.8129482957311</c:v>
                </c:pt>
                <c:pt idx="6">
                  <c:v>7709.6722701156732</c:v>
                </c:pt>
                <c:pt idx="7">
                  <c:v>19947.306191438052</c:v>
                </c:pt>
                <c:pt idx="8">
                  <c:v>3920.8128810797903</c:v>
                </c:pt>
                <c:pt idx="9">
                  <c:v>3647.8051131147386</c:v>
                </c:pt>
                <c:pt idx="10">
                  <c:v>0</c:v>
                </c:pt>
                <c:pt idx="11">
                  <c:v>16072.695844459784</c:v>
                </c:pt>
                <c:pt idx="12">
                  <c:v>6225.2791137732165</c:v>
                </c:pt>
                <c:pt idx="13">
                  <c:v>4370.4641255860615</c:v>
                </c:pt>
                <c:pt idx="14">
                  <c:v>938.19522442716959</c:v>
                </c:pt>
                <c:pt idx="15">
                  <c:v>2563.8795509890278</c:v>
                </c:pt>
                <c:pt idx="16">
                  <c:v>8309.5073921237381</c:v>
                </c:pt>
                <c:pt idx="17">
                  <c:v>2420.299209486328</c:v>
                </c:pt>
                <c:pt idx="18">
                  <c:v>1132.9726783572648</c:v>
                </c:pt>
                <c:pt idx="19">
                  <c:v>3078.1740060073676</c:v>
                </c:pt>
                <c:pt idx="20">
                  <c:v>14302.857553462218</c:v>
                </c:pt>
                <c:pt idx="21">
                  <c:v>3006.1593725376715</c:v>
                </c:pt>
                <c:pt idx="22">
                  <c:v>9587.1232327690523</c:v>
                </c:pt>
                <c:pt idx="23">
                  <c:v>3037.1817085379471</c:v>
                </c:pt>
                <c:pt idx="24">
                  <c:v>11467.273809710996</c:v>
                </c:pt>
                <c:pt idx="25">
                  <c:v>2749.6168142564848</c:v>
                </c:pt>
                <c:pt idx="26">
                  <c:v>4262.7761749169504</c:v>
                </c:pt>
                <c:pt idx="27">
                  <c:v>7050.9399486355624</c:v>
                </c:pt>
                <c:pt idx="28">
                  <c:v>6063.6659862652568</c:v>
                </c:pt>
                <c:pt idx="29">
                  <c:v>10588.35918018707</c:v>
                </c:pt>
                <c:pt idx="30">
                  <c:v>5584.9797817929184</c:v>
                </c:pt>
                <c:pt idx="31">
                  <c:v>9083.8049767094253</c:v>
                </c:pt>
                <c:pt idx="32">
                  <c:v>5143.0564926578818</c:v>
                </c:pt>
                <c:pt idx="33">
                  <c:v>5937.7293537047699</c:v>
                </c:pt>
                <c:pt idx="34">
                  <c:v>2089.24365775662</c:v>
                </c:pt>
                <c:pt idx="35">
                  <c:v>12611.457734093488</c:v>
                </c:pt>
                <c:pt idx="36">
                  <c:v>15332.517439946694</c:v>
                </c:pt>
                <c:pt idx="37">
                  <c:v>0</c:v>
                </c:pt>
                <c:pt idx="38">
                  <c:v>1395.9673385381163</c:v>
                </c:pt>
                <c:pt idx="39">
                  <c:v>2297.9861577896295</c:v>
                </c:pt>
                <c:pt idx="40">
                  <c:v>4465.2427292153761</c:v>
                </c:pt>
                <c:pt idx="41">
                  <c:v>3508.9647209943382</c:v>
                </c:pt>
                <c:pt idx="42">
                  <c:v>4034.164111201268</c:v>
                </c:pt>
                <c:pt idx="43">
                  <c:v>4264.772693156563</c:v>
                </c:pt>
                <c:pt idx="44">
                  <c:v>4214.6262558936851</c:v>
                </c:pt>
                <c:pt idx="45">
                  <c:v>7715.2505266536455</c:v>
                </c:pt>
                <c:pt idx="46">
                  <c:v>8292.4539295553932</c:v>
                </c:pt>
                <c:pt idx="47">
                  <c:v>7558.5926123151094</c:v>
                </c:pt>
                <c:pt idx="48">
                  <c:v>24673.447484230244</c:v>
                </c:pt>
                <c:pt idx="49">
                  <c:v>46317.074244578107</c:v>
                </c:pt>
                <c:pt idx="50">
                  <c:v>6554.8965532775437</c:v>
                </c:pt>
                <c:pt idx="51">
                  <c:v>4513.6133515588726</c:v>
                </c:pt>
                <c:pt idx="52">
                  <c:v>9023.51286134972</c:v>
                </c:pt>
                <c:pt idx="53">
                  <c:v>4689.5192219346591</c:v>
                </c:pt>
                <c:pt idx="54">
                  <c:v>16988.477650581892</c:v>
                </c:pt>
                <c:pt idx="55">
                  <c:v>7977.3151363795569</c:v>
                </c:pt>
                <c:pt idx="56">
                  <c:v>7106.2005026820834</c:v>
                </c:pt>
                <c:pt idx="57">
                  <c:v>3054.0788922936713</c:v>
                </c:pt>
                <c:pt idx="58">
                  <c:v>4554.4938206270272</c:v>
                </c:pt>
                <c:pt idx="59">
                  <c:v>5792.3337004659379</c:v>
                </c:pt>
                <c:pt idx="60">
                  <c:v>5595.9573215985974</c:v>
                </c:pt>
                <c:pt idx="61">
                  <c:v>1593.1722494890143</c:v>
                </c:pt>
                <c:pt idx="62">
                  <c:v>7009.2038602276898</c:v>
                </c:pt>
                <c:pt idx="63">
                  <c:v>2137.6399017367521</c:v>
                </c:pt>
                <c:pt idx="64">
                  <c:v>5012.6685410238006</c:v>
                </c:pt>
                <c:pt idx="65">
                  <c:v>7301.0866973705251</c:v>
                </c:pt>
                <c:pt idx="66">
                  <c:v>5712.8745880200486</c:v>
                </c:pt>
                <c:pt idx="67">
                  <c:v>2345.4872702371622</c:v>
                </c:pt>
                <c:pt idx="68">
                  <c:v>2117.6929096463814</c:v>
                </c:pt>
                <c:pt idx="69">
                  <c:v>8553.6251520144597</c:v>
                </c:pt>
                <c:pt idx="70">
                  <c:v>4967.5108212118566</c:v>
                </c:pt>
                <c:pt idx="71">
                  <c:v>2730.6822802251386</c:v>
                </c:pt>
                <c:pt idx="72">
                  <c:v>6577.5203599215765</c:v>
                </c:pt>
                <c:pt idx="73">
                  <c:v>1376.8742278101383</c:v>
                </c:pt>
                <c:pt idx="74">
                  <c:v>2539.5035532458255</c:v>
                </c:pt>
                <c:pt idx="75">
                  <c:v>2132.8447240527707</c:v>
                </c:pt>
                <c:pt idx="76">
                  <c:v>7959.2523340664329</c:v>
                </c:pt>
                <c:pt idx="77">
                  <c:v>2478.7718670650611</c:v>
                </c:pt>
                <c:pt idx="78">
                  <c:v>11313.204884292698</c:v>
                </c:pt>
                <c:pt idx="79">
                  <c:v>2589.0724449147087</c:v>
                </c:pt>
                <c:pt idx="80">
                  <c:v>4098.7255731130663</c:v>
                </c:pt>
                <c:pt idx="81">
                  <c:v>6078.6654129024555</c:v>
                </c:pt>
                <c:pt idx="82">
                  <c:v>6095.4660396692989</c:v>
                </c:pt>
                <c:pt idx="83">
                  <c:v>10559.898752253481</c:v>
                </c:pt>
                <c:pt idx="84">
                  <c:v>11470.452123011473</c:v>
                </c:pt>
                <c:pt idx="85">
                  <c:v>4338.0593028776939</c:v>
                </c:pt>
                <c:pt idx="86">
                  <c:v>3027.7164811901434</c:v>
                </c:pt>
                <c:pt idx="87">
                  <c:v>3044.7548772652008</c:v>
                </c:pt>
                <c:pt idx="88">
                  <c:v>8206.9709305933538</c:v>
                </c:pt>
                <c:pt idx="89">
                  <c:v>3684.6929532262848</c:v>
                </c:pt>
                <c:pt idx="90">
                  <c:v>9862.0413281838028</c:v>
                </c:pt>
                <c:pt idx="91">
                  <c:v>1896.4334393381462</c:v>
                </c:pt>
                <c:pt idx="92">
                  <c:v>6325.6633388356695</c:v>
                </c:pt>
                <c:pt idx="93">
                  <c:v>12616.119840150173</c:v>
                </c:pt>
                <c:pt idx="94">
                  <c:v>5188.1999469374923</c:v>
                </c:pt>
                <c:pt idx="95">
                  <c:v>2036.4801476698146</c:v>
                </c:pt>
                <c:pt idx="96">
                  <c:v>5245.5303782154615</c:v>
                </c:pt>
                <c:pt idx="97">
                  <c:v>3159.3394665040669</c:v>
                </c:pt>
                <c:pt idx="98">
                  <c:v>3271.4896567843798</c:v>
                </c:pt>
                <c:pt idx="99">
                  <c:v>3338.099463652225</c:v>
                </c:pt>
                <c:pt idx="100">
                  <c:v>4247.5230766661516</c:v>
                </c:pt>
                <c:pt idx="101">
                  <c:v>2208.4499509679372</c:v>
                </c:pt>
                <c:pt idx="102">
                  <c:v>10307.872337584689</c:v>
                </c:pt>
                <c:pt idx="103">
                  <c:v>12057.341777420668</c:v>
                </c:pt>
                <c:pt idx="104">
                  <c:v>5794.1237511618065</c:v>
                </c:pt>
                <c:pt idx="105">
                  <c:v>2326.0978705647917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62-44A3-B9D5-81EEBFAA9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0201544"/>
        <c:axId val="638610424"/>
      </c:scatterChart>
      <c:valAx>
        <c:axId val="670201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610424"/>
        <c:crosses val="autoZero"/>
        <c:crossBetween val="midCat"/>
      </c:valAx>
      <c:valAx>
        <c:axId val="638610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0201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601266</xdr:colOff>
      <xdr:row>112</xdr:row>
      <xdr:rowOff>51197</xdr:rowOff>
    </xdr:from>
    <xdr:to>
      <xdr:col>39</xdr:col>
      <xdr:colOff>398859</xdr:colOff>
      <xdr:row>125</xdr:row>
      <xdr:rowOff>163116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60A692-9CDF-5CF8-A58A-CDBEDF5A24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601266</xdr:colOff>
      <xdr:row>108</xdr:row>
      <xdr:rowOff>51197</xdr:rowOff>
    </xdr:from>
    <xdr:to>
      <xdr:col>39</xdr:col>
      <xdr:colOff>398859</xdr:colOff>
      <xdr:row>121</xdr:row>
      <xdr:rowOff>163116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588180-CE82-48A2-A126-2E2899059A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Q121"/>
  <sheetViews>
    <sheetView tabSelected="1" zoomScale="80" zoomScaleNormal="80" workbookViewId="0">
      <pane xSplit="1" ySplit="4" topLeftCell="AH5" activePane="bottomRight" state="frozen"/>
      <selection pane="topRight" activeCell="B1" sqref="B1"/>
      <selection pane="bottomLeft" activeCell="A5" sqref="A5"/>
      <selection pane="bottomRight" activeCell="AQ3" sqref="AQ3"/>
    </sheetView>
  </sheetViews>
  <sheetFormatPr defaultColWidth="26.88671875" defaultRowHeight="15.6" x14ac:dyDescent="0.3"/>
  <cols>
    <col min="1" max="1" width="45" style="1" bestFit="1" customWidth="1"/>
    <col min="2" max="2" width="28.109375" style="1" customWidth="1"/>
    <col min="3" max="3" width="29.88671875" style="1" customWidth="1"/>
    <col min="4" max="4" width="40" style="1" customWidth="1"/>
    <col min="5" max="5" width="13.44140625" style="18" customWidth="1"/>
    <col min="6" max="6" width="12" style="32" customWidth="1"/>
    <col min="7" max="8" width="16.44140625" style="32" customWidth="1"/>
    <col min="9" max="16" width="16.44140625" style="37" customWidth="1"/>
    <col min="17" max="21" width="16.44140625" style="9" customWidth="1"/>
    <col min="22" max="23" width="16.44140625" style="40" customWidth="1"/>
    <col min="24" max="31" width="16.44140625" style="37" customWidth="1"/>
    <col min="32" max="32" width="16.44140625" style="9" customWidth="1"/>
    <col min="33" max="33" width="11.44140625" style="9" customWidth="1"/>
    <col min="34" max="34" width="23.44140625" style="9" customWidth="1"/>
    <col min="35" max="36" width="23.44140625" style="61" customWidth="1"/>
    <col min="37" max="37" width="23.44140625" style="9" customWidth="1"/>
    <col min="38" max="38" width="10.44140625" style="9" customWidth="1"/>
    <col min="39" max="40" width="14.44140625" style="9" customWidth="1"/>
    <col min="41" max="41" width="15" style="9" customWidth="1"/>
    <col min="42" max="42" width="15" style="61" customWidth="1"/>
    <col min="43" max="43" width="15" style="37" customWidth="1"/>
    <col min="44" max="16384" width="26.88671875" style="9"/>
  </cols>
  <sheetData>
    <row r="1" spans="1:43" s="22" customFormat="1" ht="36.75" customHeight="1" x14ac:dyDescent="0.3">
      <c r="A1" s="6" t="s">
        <v>7</v>
      </c>
      <c r="B1" s="67" t="s">
        <v>138</v>
      </c>
      <c r="C1" s="67" t="s">
        <v>139</v>
      </c>
      <c r="D1" s="7" t="s">
        <v>0</v>
      </c>
      <c r="E1" s="19" t="s">
        <v>1</v>
      </c>
      <c r="F1" s="20"/>
      <c r="G1" s="21"/>
      <c r="H1" s="21"/>
      <c r="I1" s="53"/>
      <c r="J1" s="53"/>
      <c r="K1" s="53"/>
      <c r="L1" s="53"/>
      <c r="M1" s="53"/>
      <c r="N1" s="53"/>
      <c r="O1" s="53"/>
      <c r="P1" s="53"/>
      <c r="Q1" s="21"/>
      <c r="R1" s="21"/>
      <c r="S1" s="21"/>
      <c r="T1" s="21"/>
      <c r="U1" s="21"/>
      <c r="V1" s="21"/>
      <c r="W1" s="21"/>
      <c r="X1" s="53"/>
      <c r="Y1" s="53"/>
      <c r="Z1" s="53"/>
      <c r="AA1" s="53"/>
      <c r="AB1" s="53"/>
      <c r="AC1" s="53"/>
      <c r="AD1" s="53"/>
      <c r="AE1" s="53"/>
      <c r="AF1" s="21"/>
      <c r="AG1" s="21"/>
      <c r="AH1" s="21"/>
      <c r="AI1" s="56"/>
      <c r="AJ1" s="56"/>
      <c r="AK1" s="21"/>
      <c r="AP1" s="60"/>
      <c r="AQ1" s="50"/>
    </row>
    <row r="2" spans="1:43" s="26" customFormat="1" ht="62.25" customHeight="1" x14ac:dyDescent="0.4">
      <c r="A2" s="49"/>
      <c r="B2" s="49"/>
      <c r="C2" s="49"/>
      <c r="D2" s="42"/>
      <c r="E2" s="48"/>
      <c r="F2" s="23"/>
      <c r="G2" s="54" t="s">
        <v>8</v>
      </c>
      <c r="H2" s="54" t="s">
        <v>142</v>
      </c>
      <c r="I2" s="54" t="s">
        <v>14</v>
      </c>
      <c r="J2" s="54" t="s">
        <v>148</v>
      </c>
      <c r="K2" s="54" t="s">
        <v>11</v>
      </c>
      <c r="L2" s="54" t="s">
        <v>145</v>
      </c>
      <c r="M2" s="54" t="s">
        <v>12</v>
      </c>
      <c r="N2" s="54" t="s">
        <v>12</v>
      </c>
      <c r="O2" s="54" t="s">
        <v>4</v>
      </c>
      <c r="P2" s="54" t="s">
        <v>4</v>
      </c>
      <c r="Q2" s="63" t="s">
        <v>133</v>
      </c>
      <c r="R2" s="63" t="s">
        <v>134</v>
      </c>
      <c r="S2" s="63" t="s">
        <v>135</v>
      </c>
      <c r="T2" s="63" t="s">
        <v>136</v>
      </c>
      <c r="U2" s="63" t="s">
        <v>13</v>
      </c>
      <c r="V2" s="24" t="s">
        <v>9</v>
      </c>
      <c r="W2" s="24" t="s">
        <v>146</v>
      </c>
      <c r="X2" s="54" t="s">
        <v>15</v>
      </c>
      <c r="Y2" s="54" t="s">
        <v>15</v>
      </c>
      <c r="Z2" s="54" t="s">
        <v>10</v>
      </c>
      <c r="AA2" s="54" t="s">
        <v>10</v>
      </c>
      <c r="AB2" s="54" t="s">
        <v>5</v>
      </c>
      <c r="AC2" s="54" t="s">
        <v>5</v>
      </c>
      <c r="AD2" s="54" t="s">
        <v>6</v>
      </c>
      <c r="AE2" s="54" t="s">
        <v>6</v>
      </c>
      <c r="AF2" s="24" t="s">
        <v>16</v>
      </c>
      <c r="AG2" s="24"/>
      <c r="AH2" s="25" t="s">
        <v>17</v>
      </c>
      <c r="AI2" s="57" t="s">
        <v>18</v>
      </c>
      <c r="AJ2" s="57" t="s">
        <v>19</v>
      </c>
      <c r="AK2" s="25" t="s">
        <v>20</v>
      </c>
      <c r="AL2" s="27"/>
      <c r="AM2" s="28" t="s">
        <v>22</v>
      </c>
      <c r="AN2" s="28" t="s">
        <v>22</v>
      </c>
      <c r="AO2" s="27" t="s">
        <v>23</v>
      </c>
      <c r="AP2" s="65" t="s">
        <v>22</v>
      </c>
      <c r="AQ2" s="51" t="s">
        <v>22</v>
      </c>
    </row>
    <row r="3" spans="1:43" s="16" customFormat="1" ht="18.600000000000001" x14ac:dyDescent="0.4">
      <c r="A3" s="3"/>
      <c r="B3" s="3"/>
      <c r="C3" s="3"/>
      <c r="D3" s="4"/>
      <c r="E3" s="5"/>
      <c r="F3" s="29"/>
      <c r="G3" s="52" t="s">
        <v>24</v>
      </c>
      <c r="H3" s="52" t="s">
        <v>143</v>
      </c>
      <c r="I3" s="52" t="s">
        <v>24</v>
      </c>
      <c r="J3" s="52" t="s">
        <v>143</v>
      </c>
      <c r="K3" s="52" t="s">
        <v>24</v>
      </c>
      <c r="L3" s="52" t="s">
        <v>144</v>
      </c>
      <c r="M3" s="52" t="s">
        <v>24</v>
      </c>
      <c r="N3" s="52" t="s">
        <v>143</v>
      </c>
      <c r="O3" s="52" t="s">
        <v>24</v>
      </c>
      <c r="P3" s="52" t="s">
        <v>144</v>
      </c>
      <c r="Q3" s="64" t="s">
        <v>24</v>
      </c>
      <c r="R3" s="64" t="s">
        <v>24</v>
      </c>
      <c r="S3" s="64" t="s">
        <v>24</v>
      </c>
      <c r="T3" s="64" t="s">
        <v>24</v>
      </c>
      <c r="U3" s="64" t="s">
        <v>24</v>
      </c>
      <c r="V3" s="30" t="s">
        <v>24</v>
      </c>
      <c r="W3" s="30" t="s">
        <v>144</v>
      </c>
      <c r="X3" s="52" t="s">
        <v>24</v>
      </c>
      <c r="Y3" s="52" t="s">
        <v>144</v>
      </c>
      <c r="Z3" s="52" t="s">
        <v>24</v>
      </c>
      <c r="AA3" s="52"/>
      <c r="AB3" s="52" t="s">
        <v>24</v>
      </c>
      <c r="AC3" s="52" t="s">
        <v>144</v>
      </c>
      <c r="AD3" s="52" t="s">
        <v>24</v>
      </c>
      <c r="AE3" s="52" t="s">
        <v>143</v>
      </c>
      <c r="AF3" s="30"/>
      <c r="AG3" s="30"/>
      <c r="AH3" s="30"/>
      <c r="AI3" s="58"/>
      <c r="AJ3" s="58"/>
      <c r="AK3" s="30"/>
      <c r="AL3" s="31"/>
      <c r="AM3" s="31" t="s">
        <v>21</v>
      </c>
      <c r="AN3" s="31" t="s">
        <v>5</v>
      </c>
      <c r="AO3" s="31" t="s">
        <v>5</v>
      </c>
      <c r="AP3" s="58" t="s">
        <v>25</v>
      </c>
      <c r="AQ3" s="52" t="s">
        <v>10</v>
      </c>
    </row>
    <row r="4" spans="1:43" x14ac:dyDescent="0.3">
      <c r="I4" s="13"/>
      <c r="J4" s="13"/>
      <c r="K4" s="41"/>
      <c r="L4" s="41"/>
      <c r="M4" s="41"/>
      <c r="N4" s="41"/>
      <c r="O4" s="41"/>
      <c r="P4" s="41"/>
      <c r="Q4" s="33"/>
      <c r="R4" s="33"/>
      <c r="S4" s="33"/>
      <c r="T4" s="33"/>
      <c r="U4" s="33"/>
      <c r="V4" s="34"/>
      <c r="W4" s="34"/>
      <c r="X4" s="41"/>
      <c r="Y4" s="41"/>
      <c r="Z4" s="41"/>
      <c r="AA4" s="41"/>
      <c r="AB4" s="41"/>
      <c r="AC4" s="41"/>
      <c r="AD4" s="41"/>
      <c r="AE4" s="41"/>
      <c r="AF4" s="33"/>
      <c r="AG4" s="33"/>
      <c r="AH4" s="33"/>
      <c r="AI4" s="59"/>
      <c r="AJ4" s="59"/>
      <c r="AK4" s="33"/>
      <c r="AL4" s="35"/>
      <c r="AM4" s="36"/>
      <c r="AN4" s="10"/>
    </row>
    <row r="5" spans="1:43" s="8" customFormat="1" x14ac:dyDescent="0.3">
      <c r="A5" s="2" t="s">
        <v>3</v>
      </c>
      <c r="B5" s="2"/>
      <c r="C5" s="2"/>
      <c r="D5" s="2"/>
      <c r="E5" s="17"/>
      <c r="F5" s="43"/>
      <c r="G5" s="43"/>
      <c r="H5" s="43"/>
      <c r="I5" s="55"/>
      <c r="J5" s="55"/>
      <c r="K5" s="50"/>
      <c r="L5" s="50"/>
      <c r="M5" s="50"/>
      <c r="N5" s="50"/>
      <c r="O5" s="50"/>
      <c r="P5" s="50"/>
      <c r="Q5" s="22"/>
      <c r="R5" s="22"/>
      <c r="S5" s="22"/>
      <c r="T5" s="22"/>
      <c r="U5" s="22"/>
      <c r="V5" s="44"/>
      <c r="W5" s="44"/>
      <c r="X5" s="50"/>
      <c r="Y5" s="50"/>
      <c r="Z5" s="50"/>
      <c r="AA5" s="50"/>
      <c r="AB5" s="50"/>
      <c r="AC5" s="50"/>
      <c r="AD5" s="50"/>
      <c r="AE5" s="50"/>
      <c r="AF5" s="22"/>
      <c r="AG5" s="22"/>
      <c r="AH5" s="22"/>
      <c r="AI5" s="60"/>
      <c r="AJ5" s="60"/>
      <c r="AK5" s="22"/>
      <c r="AL5" s="45"/>
      <c r="AM5" s="46"/>
      <c r="AN5" s="46"/>
      <c r="AP5" s="66"/>
      <c r="AQ5" s="47"/>
    </row>
    <row r="6" spans="1:43" s="10" customFormat="1" ht="23.4" customHeight="1" x14ac:dyDescent="0.3">
      <c r="A6" s="12" t="s">
        <v>132</v>
      </c>
      <c r="B6" s="12">
        <v>858.57</v>
      </c>
      <c r="C6" s="12">
        <f>B6+0.04</f>
        <v>858.61</v>
      </c>
      <c r="D6" s="14" t="s">
        <v>26</v>
      </c>
      <c r="E6" s="15" t="s">
        <v>2</v>
      </c>
      <c r="F6" s="38"/>
      <c r="G6" s="62">
        <v>3.4541065463447997E-5</v>
      </c>
      <c r="H6" s="68">
        <f>G6*10^6</f>
        <v>34.541065463448</v>
      </c>
      <c r="I6" s="13" t="s">
        <v>137</v>
      </c>
      <c r="J6" s="13"/>
      <c r="K6" s="13">
        <v>4.6815094297115506E-3</v>
      </c>
      <c r="L6" s="10">
        <f>K6*100</f>
        <v>0.46815094297115506</v>
      </c>
      <c r="M6" s="13">
        <v>8.0797539555016223E-7</v>
      </c>
      <c r="N6" s="10">
        <f>M6*10^6</f>
        <v>0.80797539555016218</v>
      </c>
      <c r="O6" s="13" t="s">
        <v>137</v>
      </c>
      <c r="P6" s="13"/>
      <c r="Q6" s="11" t="s">
        <v>137</v>
      </c>
      <c r="R6" s="11" t="s">
        <v>137</v>
      </c>
      <c r="S6" s="11" t="s">
        <v>137</v>
      </c>
      <c r="T6" s="11" t="s">
        <v>137</v>
      </c>
      <c r="U6" s="11" t="s">
        <v>137</v>
      </c>
      <c r="V6" s="11">
        <v>0.96569276529849568</v>
      </c>
      <c r="W6" s="11">
        <f>V6*100</f>
        <v>96.569276529849574</v>
      </c>
      <c r="X6" s="13">
        <v>1.4079404799340695E-2</v>
      </c>
      <c r="Y6" s="11">
        <f>X6*100</f>
        <v>1.4079404799340693</v>
      </c>
      <c r="Z6" s="11">
        <v>7.8705971739918368E-4</v>
      </c>
      <c r="AA6" s="11">
        <f>Z6*10^6</f>
        <v>787.05971739918368</v>
      </c>
      <c r="AB6" s="13">
        <v>1.0603727734354074E-2</v>
      </c>
      <c r="AC6" s="10">
        <f>AB6*100</f>
        <v>1.0603727734354074</v>
      </c>
      <c r="AD6" s="13">
        <v>5.8077989512106662E-6</v>
      </c>
      <c r="AE6" s="10">
        <f>AD6*10^6</f>
        <v>5.8077989512106658</v>
      </c>
      <c r="AF6" s="13">
        <v>0.99588562381911139</v>
      </c>
      <c r="AH6" s="39">
        <v>4.7391281629983553</v>
      </c>
      <c r="AI6" s="39">
        <v>4.2661728983373646</v>
      </c>
      <c r="AJ6" s="39">
        <v>4.7428610778979898</v>
      </c>
      <c r="AK6" s="39">
        <v>4.2695332759909927</v>
      </c>
      <c r="AL6" s="11"/>
      <c r="AM6" s="13">
        <v>806.07291489242505</v>
      </c>
      <c r="AN6" s="13">
        <v>0.44149657054512487</v>
      </c>
      <c r="AO6" s="10">
        <v>91.071063826906226</v>
      </c>
      <c r="AP6" s="39">
        <v>5794.1237511618065</v>
      </c>
      <c r="AQ6" s="10">
        <v>5.9480993960426085</v>
      </c>
    </row>
    <row r="7" spans="1:43" s="10" customFormat="1" ht="23.4" customHeight="1" x14ac:dyDescent="0.3">
      <c r="A7" s="12" t="s">
        <v>27</v>
      </c>
      <c r="B7" s="12">
        <v>844.95521860465124</v>
      </c>
      <c r="C7" s="12">
        <v>844.95521860465124</v>
      </c>
      <c r="D7" s="14" t="s">
        <v>26</v>
      </c>
      <c r="E7" s="15" t="s">
        <v>2</v>
      </c>
      <c r="F7" s="38"/>
      <c r="G7" s="62">
        <v>2.3800572860088775E-5</v>
      </c>
      <c r="H7" s="68">
        <f t="shared" ref="H7:H70" si="0">G7*10^6</f>
        <v>23.800572860088774</v>
      </c>
      <c r="I7" s="13" t="s">
        <v>137</v>
      </c>
      <c r="J7" s="13"/>
      <c r="K7" s="13">
        <v>1.15545923991917E-3</v>
      </c>
      <c r="L7" s="10">
        <f t="shared" ref="L7:L70" si="1">K7*100</f>
        <v>0.115545923991917</v>
      </c>
      <c r="M7" s="13">
        <v>2.720313036712401E-7</v>
      </c>
      <c r="N7" s="10">
        <f t="shared" ref="N7:N70" si="2">M7*10^6</f>
        <v>0.27203130367124012</v>
      </c>
      <c r="O7" s="13" t="s">
        <v>137</v>
      </c>
      <c r="P7" s="13"/>
      <c r="Q7" s="11" t="s">
        <v>137</v>
      </c>
      <c r="R7" s="11" t="s">
        <v>137</v>
      </c>
      <c r="S7" s="11" t="s">
        <v>137</v>
      </c>
      <c r="T7" s="11" t="s">
        <v>137</v>
      </c>
      <c r="U7" s="11" t="s">
        <v>137</v>
      </c>
      <c r="V7" s="11">
        <v>0.93416877256637443</v>
      </c>
      <c r="W7" s="11">
        <f t="shared" ref="W7:W70" si="3">V7*100</f>
        <v>93.416877256637449</v>
      </c>
      <c r="X7" s="13">
        <v>4.4289146191225773E-2</v>
      </c>
      <c r="Y7" s="11">
        <f t="shared" ref="Y7:Y70" si="4">X7*100</f>
        <v>4.428914619122577</v>
      </c>
      <c r="Z7" s="11">
        <v>1.7180566414386647E-3</v>
      </c>
      <c r="AA7" s="11">
        <f t="shared" ref="AA7:AA70" si="5">Z7*10^6</f>
        <v>1718.0566414386647</v>
      </c>
      <c r="AB7" s="13">
        <v>1.0364077803696558E-2</v>
      </c>
      <c r="AC7" s="10">
        <f t="shared" ref="AC7:AC70" si="6">AB7*100</f>
        <v>1.0364077803696559</v>
      </c>
      <c r="AD7" s="13">
        <v>4.2520183323313941E-6</v>
      </c>
      <c r="AE7" s="10">
        <f t="shared" ref="AE7:AE70" si="7">AD7*10^6</f>
        <v>4.252018332331394</v>
      </c>
      <c r="AF7" s="13">
        <v>0.99172383706515066</v>
      </c>
      <c r="AH7" s="39">
        <v>1.1698097826126459</v>
      </c>
      <c r="AI7" s="39">
        <v>1.0530670506226516</v>
      </c>
      <c r="AJ7" s="39">
        <v>1.1718230409707766</v>
      </c>
      <c r="AK7" s="39">
        <v>1.054879393170004</v>
      </c>
      <c r="AL7" s="11"/>
      <c r="AM7" s="13">
        <v>271.74371077690728</v>
      </c>
      <c r="AN7" s="13">
        <v>0.11148693224852596</v>
      </c>
      <c r="AO7" s="10">
        <v>90.135252770216013</v>
      </c>
      <c r="AP7" s="39">
        <v>4247.5230766661516</v>
      </c>
      <c r="AQ7" s="10">
        <v>0.67253850196208464</v>
      </c>
    </row>
    <row r="8" spans="1:43" s="10" customFormat="1" ht="23.4" customHeight="1" x14ac:dyDescent="0.3">
      <c r="A8" s="12" t="s">
        <v>28</v>
      </c>
      <c r="B8" s="12">
        <v>846.49693953488372</v>
      </c>
      <c r="C8" s="12">
        <v>846.49693953488372</v>
      </c>
      <c r="D8" s="14" t="s">
        <v>26</v>
      </c>
      <c r="E8" s="15" t="s">
        <v>2</v>
      </c>
      <c r="F8" s="38"/>
      <c r="G8" s="62">
        <v>3.4757804532056589E-5</v>
      </c>
      <c r="H8" s="68">
        <f t="shared" si="0"/>
        <v>34.757804532056589</v>
      </c>
      <c r="I8" s="13" t="s">
        <v>137</v>
      </c>
      <c r="J8" s="13"/>
      <c r="K8" s="13">
        <v>6.0928211668116461E-3</v>
      </c>
      <c r="L8" s="10">
        <f t="shared" si="1"/>
        <v>0.60928211668116461</v>
      </c>
      <c r="M8" s="13">
        <v>5.91084267176644E-7</v>
      </c>
      <c r="N8" s="10">
        <f t="shared" si="2"/>
        <v>0.59108426717664397</v>
      </c>
      <c r="O8" s="13" t="s">
        <v>137</v>
      </c>
      <c r="P8" s="13"/>
      <c r="Q8" s="11" t="s">
        <v>137</v>
      </c>
      <c r="R8" s="11" t="s">
        <v>137</v>
      </c>
      <c r="S8" s="11" t="s">
        <v>137</v>
      </c>
      <c r="T8" s="11" t="s">
        <v>137</v>
      </c>
      <c r="U8" s="11" t="s">
        <v>137</v>
      </c>
      <c r="V8" s="11">
        <v>0.95861962682014923</v>
      </c>
      <c r="W8" s="11">
        <f t="shared" si="3"/>
        <v>95.861962682014919</v>
      </c>
      <c r="X8" s="13">
        <v>1.3586324219843088E-2</v>
      </c>
      <c r="Y8" s="11">
        <f t="shared" si="4"/>
        <v>1.3586324219843089</v>
      </c>
      <c r="Z8" s="11">
        <v>1.7800604339232209E-3</v>
      </c>
      <c r="AA8" s="11">
        <f t="shared" si="5"/>
        <v>1780.0604339232209</v>
      </c>
      <c r="AB8" s="13">
        <v>1.1224248476366617E-2</v>
      </c>
      <c r="AC8" s="10">
        <f t="shared" si="6"/>
        <v>1.1224248476366616</v>
      </c>
      <c r="AD8" s="13">
        <v>4.2600742745721705E-6</v>
      </c>
      <c r="AE8" s="10">
        <f t="shared" si="7"/>
        <v>4.2600742745721707</v>
      </c>
      <c r="AF8" s="13">
        <v>0.99134269008016751</v>
      </c>
      <c r="AH8" s="39">
        <v>6.1669889240617612</v>
      </c>
      <c r="AI8" s="39">
        <v>5.5515241414051752</v>
      </c>
      <c r="AJ8" s="39">
        <v>6.1779861127023095</v>
      </c>
      <c r="AK8" s="39">
        <v>5.5614238118889974</v>
      </c>
      <c r="AL8" s="11"/>
      <c r="AM8" s="13">
        <v>1430.2147742303234</v>
      </c>
      <c r="AN8" s="13">
        <v>0.54282664711499184</v>
      </c>
      <c r="AO8" s="10">
        <v>85.406130204492982</v>
      </c>
      <c r="AP8" s="39">
        <v>10307.872337584689</v>
      </c>
      <c r="AQ8" s="10">
        <v>3.4228170295225193</v>
      </c>
    </row>
    <row r="9" spans="1:43" s="10" customFormat="1" ht="23.4" customHeight="1" x14ac:dyDescent="0.3">
      <c r="A9" s="12" t="s">
        <v>29</v>
      </c>
      <c r="B9" s="12">
        <v>813.48802807017546</v>
      </c>
      <c r="C9" s="12">
        <v>813.48802807017546</v>
      </c>
      <c r="D9" s="14" t="s">
        <v>26</v>
      </c>
      <c r="E9" s="15" t="s">
        <v>2</v>
      </c>
      <c r="F9" s="38"/>
      <c r="G9" s="62">
        <v>2.1096939173117134E-5</v>
      </c>
      <c r="H9" s="68">
        <f t="shared" si="0"/>
        <v>21.096939173117132</v>
      </c>
      <c r="I9" s="13" t="s">
        <v>137</v>
      </c>
      <c r="J9" s="13"/>
      <c r="K9" s="13">
        <v>2.9989449846960607E-3</v>
      </c>
      <c r="L9" s="10">
        <f t="shared" si="1"/>
        <v>0.29989449846960609</v>
      </c>
      <c r="M9" s="13">
        <v>3.0408967929648167E-7</v>
      </c>
      <c r="N9" s="10">
        <f t="shared" si="2"/>
        <v>0.30408967929648167</v>
      </c>
      <c r="O9" s="13" t="s">
        <v>137</v>
      </c>
      <c r="P9" s="13"/>
      <c r="Q9" s="11" t="s">
        <v>137</v>
      </c>
      <c r="R9" s="11" t="s">
        <v>137</v>
      </c>
      <c r="S9" s="11" t="s">
        <v>137</v>
      </c>
      <c r="T9" s="11" t="s">
        <v>137</v>
      </c>
      <c r="U9" s="11" t="s">
        <v>137</v>
      </c>
      <c r="V9" s="11">
        <v>0.92415398076687794</v>
      </c>
      <c r="W9" s="11">
        <f t="shared" si="3"/>
        <v>92.415398076687794</v>
      </c>
      <c r="X9" s="13">
        <v>5.8296586248472788E-2</v>
      </c>
      <c r="Y9" s="11">
        <f t="shared" si="4"/>
        <v>5.829658624847279</v>
      </c>
      <c r="Z9" s="11">
        <v>6.8504943399652716E-4</v>
      </c>
      <c r="AA9" s="11">
        <f t="shared" si="5"/>
        <v>685.04943399652711</v>
      </c>
      <c r="AB9" s="13">
        <v>1.0404827588263299E-2</v>
      </c>
      <c r="AC9" s="10">
        <f t="shared" si="6"/>
        <v>1.0404827588263299</v>
      </c>
      <c r="AD9" s="13">
        <v>4.1235999240167051E-6</v>
      </c>
      <c r="AE9" s="10">
        <f t="shared" si="7"/>
        <v>4.1235999240167054</v>
      </c>
      <c r="AF9" s="13">
        <v>0.99656491365108302</v>
      </c>
      <c r="AH9" s="39">
        <v>3.0354745164105994</v>
      </c>
      <c r="AI9" s="39">
        <v>2.732534851325044</v>
      </c>
      <c r="AJ9" s="39">
        <v>3.0375553920126306</v>
      </c>
      <c r="AK9" s="39">
        <v>2.7344080560161332</v>
      </c>
      <c r="AL9" s="11"/>
      <c r="AM9" s="13">
        <v>727.26380831214499</v>
      </c>
      <c r="AN9" s="13">
        <v>0.28822630257505533</v>
      </c>
      <c r="AO9" s="10">
        <v>88.819730353756995</v>
      </c>
      <c r="AP9" s="39">
        <v>9862.0413281838028</v>
      </c>
      <c r="AQ9" s="10">
        <v>4.3777059521098209</v>
      </c>
    </row>
    <row r="10" spans="1:43" s="10" customFormat="1" ht="23.4" customHeight="1" x14ac:dyDescent="0.3">
      <c r="A10" s="12" t="s">
        <v>30</v>
      </c>
      <c r="B10" s="12">
        <v>826.37482325581402</v>
      </c>
      <c r="C10" s="12">
        <v>826.37482325581402</v>
      </c>
      <c r="D10" s="14" t="s">
        <v>26</v>
      </c>
      <c r="E10" s="15" t="s">
        <v>2</v>
      </c>
      <c r="F10" s="38"/>
      <c r="G10" s="62">
        <v>2.5981488373139205E-5</v>
      </c>
      <c r="H10" s="68">
        <f t="shared" si="0"/>
        <v>25.981488373139204</v>
      </c>
      <c r="I10" s="13" t="s">
        <v>137</v>
      </c>
      <c r="J10" s="13"/>
      <c r="K10" s="13">
        <v>4.2454070975774206E-3</v>
      </c>
      <c r="L10" s="10">
        <f t="shared" si="1"/>
        <v>0.42454070975774205</v>
      </c>
      <c r="M10" s="13">
        <v>1.2976984624644438E-6</v>
      </c>
      <c r="N10" s="10">
        <f t="shared" si="2"/>
        <v>1.2976984624644439</v>
      </c>
      <c r="O10" s="13" t="s">
        <v>137</v>
      </c>
      <c r="P10" s="13"/>
      <c r="Q10" s="11" t="s">
        <v>137</v>
      </c>
      <c r="R10" s="11" t="s">
        <v>137</v>
      </c>
      <c r="S10" s="11" t="s">
        <v>137</v>
      </c>
      <c r="T10" s="11" t="s">
        <v>137</v>
      </c>
      <c r="U10" s="11" t="s">
        <v>137</v>
      </c>
      <c r="V10" s="11">
        <v>0.94605459593227559</v>
      </c>
      <c r="W10" s="11">
        <f t="shared" si="3"/>
        <v>94.605459593227565</v>
      </c>
      <c r="X10" s="13">
        <v>3.4558217318226628E-2</v>
      </c>
      <c r="Y10" s="11">
        <f t="shared" si="4"/>
        <v>3.4558217318226627</v>
      </c>
      <c r="Z10" s="11">
        <v>7.3333410987287901E-4</v>
      </c>
      <c r="AA10" s="11">
        <f t="shared" si="5"/>
        <v>733.33410987287903</v>
      </c>
      <c r="AB10" s="13">
        <v>1.0296813011539221E-2</v>
      </c>
      <c r="AC10" s="10">
        <f t="shared" si="6"/>
        <v>1.0296813011539221</v>
      </c>
      <c r="AD10" s="13">
        <v>5.0547394987605195E-6</v>
      </c>
      <c r="AE10" s="10">
        <f t="shared" si="7"/>
        <v>5.0547394987605196</v>
      </c>
      <c r="AF10" s="13">
        <v>0.995920701395826</v>
      </c>
      <c r="AH10" s="39">
        <v>4.2986657791069236</v>
      </c>
      <c r="AI10" s="39">
        <v>3.8696824120853095</v>
      </c>
      <c r="AJ10" s="39">
        <v>4.3018204507780275</v>
      </c>
      <c r="AK10" s="39">
        <v>3.8725222647532953</v>
      </c>
      <c r="AL10" s="11"/>
      <c r="AM10" s="13">
        <v>839.88642710834915</v>
      </c>
      <c r="AN10" s="13">
        <v>0.41230301966441119</v>
      </c>
      <c r="AO10" s="10">
        <v>91.878389446527834</v>
      </c>
      <c r="AP10" s="39">
        <v>3271.4896567843798</v>
      </c>
      <c r="AQ10" s="10">
        <v>5.7891853664264268</v>
      </c>
    </row>
    <row r="11" spans="1:43" s="10" customFormat="1" ht="23.4" customHeight="1" x14ac:dyDescent="0.3">
      <c r="A11" s="12" t="s">
        <v>31</v>
      </c>
      <c r="B11" s="12">
        <v>811.29</v>
      </c>
      <c r="C11" s="12">
        <f>B11+0.04</f>
        <v>811.32999999999993</v>
      </c>
      <c r="D11" s="14" t="s">
        <v>26</v>
      </c>
      <c r="E11" s="15" t="s">
        <v>2</v>
      </c>
      <c r="F11" s="38"/>
      <c r="G11" s="62">
        <v>2.854879233133743E-5</v>
      </c>
      <c r="H11" s="68">
        <f t="shared" si="0"/>
        <v>28.548792331337431</v>
      </c>
      <c r="I11" s="13" t="s">
        <v>137</v>
      </c>
      <c r="J11" s="13"/>
      <c r="K11" s="13">
        <v>4.5498943132050102E-3</v>
      </c>
      <c r="L11" s="10">
        <f t="shared" si="1"/>
        <v>0.45498943132050101</v>
      </c>
      <c r="M11" s="13">
        <v>5.5439386244737899E-7</v>
      </c>
      <c r="N11" s="10">
        <f t="shared" si="2"/>
        <v>0.55439386244737898</v>
      </c>
      <c r="O11" s="13" t="s">
        <v>137</v>
      </c>
      <c r="P11" s="13"/>
      <c r="Q11" s="11" t="s">
        <v>137</v>
      </c>
      <c r="R11" s="11" t="s">
        <v>137</v>
      </c>
      <c r="S11" s="11" t="s">
        <v>137</v>
      </c>
      <c r="T11" s="11" t="s">
        <v>137</v>
      </c>
      <c r="U11" s="11" t="s">
        <v>137</v>
      </c>
      <c r="V11" s="11">
        <v>0.94179961793572886</v>
      </c>
      <c r="W11" s="11">
        <f t="shared" si="3"/>
        <v>94.179961793572886</v>
      </c>
      <c r="X11" s="13">
        <v>3.7941045170447239E-2</v>
      </c>
      <c r="Y11" s="11">
        <f t="shared" si="4"/>
        <v>3.7941045170447238</v>
      </c>
      <c r="Z11" s="11">
        <v>8.3151057411580789E-4</v>
      </c>
      <c r="AA11" s="11">
        <f t="shared" si="5"/>
        <v>831.51057411580791</v>
      </c>
      <c r="AB11" s="13">
        <v>1.0703447501334905E-2</v>
      </c>
      <c r="AC11" s="10">
        <f t="shared" si="6"/>
        <v>1.0703447501334906</v>
      </c>
      <c r="AD11" s="13">
        <v>4.8634380120413362E-6</v>
      </c>
      <c r="AE11" s="10">
        <f t="shared" si="7"/>
        <v>4.8634380120413363</v>
      </c>
      <c r="AF11" s="13">
        <v>0.99585948211903774</v>
      </c>
      <c r="AH11" s="39">
        <v>4.6054815292202145</v>
      </c>
      <c r="AI11" s="39">
        <v>4.1458579357194161</v>
      </c>
      <c r="AJ11" s="39">
        <v>4.6093142227358417</v>
      </c>
      <c r="AK11" s="39">
        <v>4.1493081293041971</v>
      </c>
      <c r="AL11" s="11"/>
      <c r="AM11" s="13">
        <v>935.53044203297623</v>
      </c>
      <c r="AN11" s="13">
        <v>0.4250868061563865</v>
      </c>
      <c r="AO11" s="10">
        <v>87.990305723298036</v>
      </c>
      <c r="AP11" s="39">
        <v>8206.9709305933538</v>
      </c>
      <c r="AQ11" s="10">
        <v>5.4718417959304597</v>
      </c>
    </row>
    <row r="12" spans="1:43" s="10" customFormat="1" ht="23.4" customHeight="1" x14ac:dyDescent="0.3">
      <c r="A12" s="12" t="s">
        <v>32</v>
      </c>
      <c r="B12" s="12">
        <v>825.21410232558139</v>
      </c>
      <c r="C12" s="12">
        <v>825.21410232558139</v>
      </c>
      <c r="D12" s="14" t="s">
        <v>26</v>
      </c>
      <c r="E12" s="15" t="s">
        <v>2</v>
      </c>
      <c r="F12" s="38"/>
      <c r="G12" s="62">
        <v>2.7932403475097343E-5</v>
      </c>
      <c r="H12" s="68">
        <f t="shared" si="0"/>
        <v>27.932403475097342</v>
      </c>
      <c r="I12" s="13" t="s">
        <v>137</v>
      </c>
      <c r="J12" s="13"/>
      <c r="K12" s="13">
        <v>1.8514869955283614E-3</v>
      </c>
      <c r="L12" s="10">
        <f t="shared" si="1"/>
        <v>0.18514869955283614</v>
      </c>
      <c r="M12" s="13">
        <v>3.5296468841693002E-7</v>
      </c>
      <c r="N12" s="10">
        <f t="shared" si="2"/>
        <v>0.35296468841693002</v>
      </c>
      <c r="O12" s="13" t="s">
        <v>137</v>
      </c>
      <c r="P12" s="13"/>
      <c r="Q12" s="11" t="s">
        <v>137</v>
      </c>
      <c r="R12" s="11" t="s">
        <v>137</v>
      </c>
      <c r="S12" s="11" t="s">
        <v>137</v>
      </c>
      <c r="T12" s="11" t="s">
        <v>137</v>
      </c>
      <c r="U12" s="11" t="s">
        <v>137</v>
      </c>
      <c r="V12" s="11">
        <v>0.93052468696588642</v>
      </c>
      <c r="W12" s="11">
        <f t="shared" si="3"/>
        <v>93.052468696588647</v>
      </c>
      <c r="X12" s="13">
        <v>5.4141910640277818E-2</v>
      </c>
      <c r="Y12" s="11">
        <f t="shared" si="4"/>
        <v>5.4141910640277819</v>
      </c>
      <c r="Z12" s="11">
        <v>5.1083619331697611E-4</v>
      </c>
      <c r="AA12" s="11">
        <f t="shared" si="5"/>
        <v>510.83619331697611</v>
      </c>
      <c r="AB12" s="13">
        <v>9.8621713288534786E-3</v>
      </c>
      <c r="AC12" s="10">
        <f t="shared" si="6"/>
        <v>0.98621713288534785</v>
      </c>
      <c r="AD12" s="13">
        <v>5.9350585032129289E-6</v>
      </c>
      <c r="AE12" s="10">
        <f t="shared" si="7"/>
        <v>5.9350585032129288</v>
      </c>
      <c r="AF12" s="13">
        <v>0.99692531255052974</v>
      </c>
      <c r="AH12" s="39">
        <v>1.8743341755141492</v>
      </c>
      <c r="AI12" s="39">
        <v>1.6872803383331449</v>
      </c>
      <c r="AJ12" s="39">
        <v>1.8752921426136391</v>
      </c>
      <c r="AK12" s="39">
        <v>1.6881427027251807</v>
      </c>
      <c r="AL12" s="11"/>
      <c r="AM12" s="13">
        <v>311.95766554382971</v>
      </c>
      <c r="AN12" s="13">
        <v>0.18773624324610116</v>
      </c>
      <c r="AO12" s="10">
        <v>94.352922489135466</v>
      </c>
      <c r="AP12" s="39">
        <v>5245.5303782154615</v>
      </c>
      <c r="AQ12" s="10">
        <v>3.6244240712589946</v>
      </c>
    </row>
    <row r="13" spans="1:43" s="10" customFormat="1" ht="23.4" customHeight="1" x14ac:dyDescent="0.3">
      <c r="A13" s="12" t="s">
        <v>33</v>
      </c>
      <c r="B13" s="12">
        <v>822.89148587896261</v>
      </c>
      <c r="C13" s="12">
        <v>822.89148587896261</v>
      </c>
      <c r="D13" s="14" t="s">
        <v>26</v>
      </c>
      <c r="E13" s="15" t="s">
        <v>2</v>
      </c>
      <c r="F13" s="38"/>
      <c r="G13" s="62">
        <v>2.8214428795698609E-5</v>
      </c>
      <c r="H13" s="68">
        <f t="shared" si="0"/>
        <v>28.214428795698609</v>
      </c>
      <c r="I13" s="13" t="s">
        <v>137</v>
      </c>
      <c r="J13" s="13"/>
      <c r="K13" s="13">
        <v>2.579192471696681E-3</v>
      </c>
      <c r="L13" s="10">
        <f t="shared" si="1"/>
        <v>0.25791924716966808</v>
      </c>
      <c r="M13" s="13">
        <v>4.0773470441622E-7</v>
      </c>
      <c r="N13" s="10">
        <f t="shared" si="2"/>
        <v>0.40773470441622001</v>
      </c>
      <c r="O13" s="13" t="s">
        <v>137</v>
      </c>
      <c r="P13" s="13"/>
      <c r="Q13" s="11" t="s">
        <v>137</v>
      </c>
      <c r="R13" s="11" t="s">
        <v>137</v>
      </c>
      <c r="S13" s="11" t="s">
        <v>137</v>
      </c>
      <c r="T13" s="11" t="s">
        <v>137</v>
      </c>
      <c r="U13" s="11" t="s">
        <v>137</v>
      </c>
      <c r="V13" s="11">
        <v>0.92337162093710712</v>
      </c>
      <c r="W13" s="11">
        <f t="shared" si="3"/>
        <v>92.337162093710717</v>
      </c>
      <c r="X13" s="13">
        <v>6.0744507148302283E-2</v>
      </c>
      <c r="Y13" s="11">
        <f t="shared" si="4"/>
        <v>6.0744507148302285</v>
      </c>
      <c r="Z13" s="11">
        <v>4.1872321605721164E-4</v>
      </c>
      <c r="AA13" s="11">
        <f t="shared" si="5"/>
        <v>418.72321605721163</v>
      </c>
      <c r="AB13" s="13">
        <v>1.017902448171105E-2</v>
      </c>
      <c r="AC13" s="10">
        <f t="shared" si="6"/>
        <v>1.017902448171105</v>
      </c>
      <c r="AD13" s="13">
        <v>8.9882978600853947E-6</v>
      </c>
      <c r="AE13" s="10">
        <f t="shared" si="7"/>
        <v>8.9882978600853942</v>
      </c>
      <c r="AF13" s="13">
        <v>0.99733067871623449</v>
      </c>
      <c r="AH13" s="39">
        <v>2.6108697723350152</v>
      </c>
      <c r="AI13" s="39">
        <v>2.3503093570185789</v>
      </c>
      <c r="AJ13" s="39">
        <v>2.6119634620760794</v>
      </c>
      <c r="AK13" s="39">
        <v>2.3512938983615963</v>
      </c>
      <c r="AL13" s="11"/>
      <c r="AM13" s="13">
        <v>286.95004458521328</v>
      </c>
      <c r="AN13" s="13">
        <v>0.25338306989346487</v>
      </c>
      <c r="AO13" s="10">
        <v>90.713174194261526</v>
      </c>
      <c r="AP13" s="39">
        <v>6325.6633388356695</v>
      </c>
      <c r="AQ13" s="10">
        <v>6.159659586069564</v>
      </c>
    </row>
    <row r="14" spans="1:43" s="10" customFormat="1" ht="23.4" customHeight="1" x14ac:dyDescent="0.3">
      <c r="A14" s="12" t="s">
        <v>34</v>
      </c>
      <c r="B14" s="12">
        <v>823.88406224783864</v>
      </c>
      <c r="C14" s="12">
        <v>823.88406224783864</v>
      </c>
      <c r="D14" s="14" t="s">
        <v>26</v>
      </c>
      <c r="E14" s="15" t="s">
        <v>2</v>
      </c>
      <c r="F14" s="38"/>
      <c r="G14" s="62">
        <v>2.2636659152523113E-5</v>
      </c>
      <c r="H14" s="68">
        <f t="shared" si="0"/>
        <v>22.636659152523112</v>
      </c>
      <c r="I14" s="13" t="s">
        <v>137</v>
      </c>
      <c r="J14" s="13"/>
      <c r="K14" s="13">
        <v>1.1895935858317619E-3</v>
      </c>
      <c r="L14" s="10">
        <f t="shared" si="1"/>
        <v>0.11895935858317619</v>
      </c>
      <c r="M14" s="13">
        <v>2.2928830769792501E-7</v>
      </c>
      <c r="N14" s="10">
        <f t="shared" si="2"/>
        <v>0.22928830769792502</v>
      </c>
      <c r="O14" s="13" t="s">
        <v>137</v>
      </c>
      <c r="P14" s="13"/>
      <c r="Q14" s="11" t="s">
        <v>137</v>
      </c>
      <c r="R14" s="11" t="s">
        <v>137</v>
      </c>
      <c r="S14" s="11" t="s">
        <v>137</v>
      </c>
      <c r="T14" s="11" t="s">
        <v>137</v>
      </c>
      <c r="U14" s="11" t="s">
        <v>137</v>
      </c>
      <c r="V14" s="11">
        <v>0.91341581093915469</v>
      </c>
      <c r="W14" s="11">
        <f t="shared" si="3"/>
        <v>91.341581093915465</v>
      </c>
      <c r="X14" s="13">
        <v>7.3454027718984322E-2</v>
      </c>
      <c r="Y14" s="11">
        <f t="shared" si="4"/>
        <v>7.3454027718984323</v>
      </c>
      <c r="Z14" s="11">
        <v>3.2316043714477406E-4</v>
      </c>
      <c r="AA14" s="11">
        <f t="shared" si="5"/>
        <v>323.16043714477405</v>
      </c>
      <c r="AB14" s="13">
        <v>9.6966082917341496E-3</v>
      </c>
      <c r="AC14" s="10">
        <f t="shared" si="6"/>
        <v>0.96966082917341501</v>
      </c>
      <c r="AD14" s="13">
        <v>6.3897481464694095E-6</v>
      </c>
      <c r="AE14" s="10">
        <f t="shared" si="7"/>
        <v>6.3897481464694099</v>
      </c>
      <c r="AF14" s="13">
        <v>0.99810845666845638</v>
      </c>
      <c r="AH14" s="39">
        <v>1.2042775299143684</v>
      </c>
      <c r="AI14" s="39">
        <v>1.0840937259225905</v>
      </c>
      <c r="AJ14" s="39">
        <v>1.2046668305739505</v>
      </c>
      <c r="AK14" s="39">
        <v>1.0844441753763641</v>
      </c>
      <c r="AL14" s="11"/>
      <c r="AM14" s="13">
        <v>186.17221814744917</v>
      </c>
      <c r="AN14" s="13">
        <v>0.12268141086464512</v>
      </c>
      <c r="AO14" s="10">
        <v>94.199516311058346</v>
      </c>
      <c r="AP14" s="39">
        <v>5188.1999469374923</v>
      </c>
      <c r="AQ14" s="10">
        <v>3.6811238292106609</v>
      </c>
    </row>
    <row r="15" spans="1:43" s="10" customFormat="1" ht="23.4" customHeight="1" x14ac:dyDescent="0.3">
      <c r="A15" s="12" t="s">
        <v>35</v>
      </c>
      <c r="B15" s="12">
        <v>802.68</v>
      </c>
      <c r="C15" s="12">
        <f>B15+0.04</f>
        <v>802.71999999999991</v>
      </c>
      <c r="D15" s="14" t="s">
        <v>26</v>
      </c>
      <c r="E15" s="15" t="s">
        <v>2</v>
      </c>
      <c r="F15" s="38"/>
      <c r="G15" s="62">
        <v>2.7843106573341529E-5</v>
      </c>
      <c r="H15" s="68">
        <f t="shared" si="0"/>
        <v>27.843106573341529</v>
      </c>
      <c r="I15" s="13" t="s">
        <v>137</v>
      </c>
      <c r="J15" s="13"/>
      <c r="K15" s="13">
        <v>3.6015027013638796E-3</v>
      </c>
      <c r="L15" s="10">
        <f t="shared" si="1"/>
        <v>0.36015027013638795</v>
      </c>
      <c r="M15" s="13">
        <v>1.1895112120763007E-6</v>
      </c>
      <c r="N15" s="10">
        <f t="shared" si="2"/>
        <v>1.1895112120763007</v>
      </c>
      <c r="O15" s="13" t="s">
        <v>137</v>
      </c>
      <c r="P15" s="13"/>
      <c r="Q15" s="11" t="s">
        <v>137</v>
      </c>
      <c r="R15" s="11" t="s">
        <v>137</v>
      </c>
      <c r="S15" s="11" t="s">
        <v>137</v>
      </c>
      <c r="T15" s="11" t="s">
        <v>137</v>
      </c>
      <c r="U15" s="11" t="s">
        <v>137</v>
      </c>
      <c r="V15" s="11">
        <v>0.94784215720896758</v>
      </c>
      <c r="W15" s="11">
        <f t="shared" si="3"/>
        <v>94.784215720896754</v>
      </c>
      <c r="X15" s="13">
        <v>3.5532686557158494E-2</v>
      </c>
      <c r="Y15" s="11">
        <f t="shared" si="4"/>
        <v>3.5532686557158493</v>
      </c>
      <c r="Z15" s="11">
        <v>3.6251745692406968E-4</v>
      </c>
      <c r="AA15" s="11">
        <f t="shared" si="5"/>
        <v>362.51745692406968</v>
      </c>
      <c r="AB15" s="13">
        <v>1.0336758999683199E-2</v>
      </c>
      <c r="AC15" s="10">
        <f t="shared" si="6"/>
        <v>1.03367589996832</v>
      </c>
      <c r="AD15" s="13">
        <v>4.6352331254719971E-6</v>
      </c>
      <c r="AE15" s="10">
        <f t="shared" si="7"/>
        <v>4.6352331254719967</v>
      </c>
      <c r="AF15" s="13">
        <v>0.99770929077500803</v>
      </c>
      <c r="AH15" s="39">
        <v>3.6468416322713786</v>
      </c>
      <c r="AI15" s="39">
        <v>3.2829090537293903</v>
      </c>
      <c r="AJ15" s="39">
        <v>3.6481641554634585</v>
      </c>
      <c r="AK15" s="39">
        <v>3.2840995971636393</v>
      </c>
      <c r="AL15" s="11"/>
      <c r="AM15" s="13">
        <v>776.9841567563326</v>
      </c>
      <c r="AN15" s="13">
        <v>0.34841701363785871</v>
      </c>
      <c r="AO15" s="10">
        <v>91.696261588184171</v>
      </c>
      <c r="AP15" s="39">
        <v>3027.7164811901434</v>
      </c>
      <c r="AQ15" s="10">
        <v>9.9347014400970615</v>
      </c>
    </row>
    <row r="16" spans="1:43" s="10" customFormat="1" ht="23.4" customHeight="1" x14ac:dyDescent="0.3">
      <c r="A16" s="12" t="s">
        <v>36</v>
      </c>
      <c r="B16" s="12">
        <v>283.36719999999997</v>
      </c>
      <c r="C16" s="12">
        <v>283.36719999999997</v>
      </c>
      <c r="D16" s="14" t="s">
        <v>26</v>
      </c>
      <c r="E16" s="15" t="s">
        <v>2</v>
      </c>
      <c r="F16" s="38"/>
      <c r="G16" s="62">
        <v>4.0230938650713931E-5</v>
      </c>
      <c r="H16" s="68">
        <f t="shared" si="0"/>
        <v>40.230938650713931</v>
      </c>
      <c r="I16" s="13" t="s">
        <v>137</v>
      </c>
      <c r="J16" s="13"/>
      <c r="K16" s="13">
        <v>1.2313114887655657E-2</v>
      </c>
      <c r="L16" s="10">
        <f t="shared" si="1"/>
        <v>1.2313114887655656</v>
      </c>
      <c r="M16" s="13">
        <v>1.2815387295237479E-6</v>
      </c>
      <c r="N16" s="10">
        <f t="shared" si="2"/>
        <v>1.2815387295237479</v>
      </c>
      <c r="O16" s="13">
        <v>5.9046078000000003E-7</v>
      </c>
      <c r="P16" s="10">
        <f>O16*10^6</f>
        <v>0.59046078000000002</v>
      </c>
      <c r="Q16" s="11" t="s">
        <v>137</v>
      </c>
      <c r="R16" s="11" t="s">
        <v>137</v>
      </c>
      <c r="S16" s="11" t="s">
        <v>137</v>
      </c>
      <c r="T16" s="11" t="s">
        <v>137</v>
      </c>
      <c r="U16" s="11" t="s">
        <v>137</v>
      </c>
      <c r="V16" s="11">
        <v>0.93450234269311094</v>
      </c>
      <c r="W16" s="11">
        <f t="shared" si="3"/>
        <v>93.450234269311096</v>
      </c>
      <c r="X16" s="13">
        <v>2.0447556790745416E-2</v>
      </c>
      <c r="Y16" s="11">
        <f t="shared" si="4"/>
        <v>2.0447556790745414</v>
      </c>
      <c r="Z16" s="11">
        <v>3.6025506823787207E-3</v>
      </c>
      <c r="AA16" s="11">
        <f t="shared" si="5"/>
        <v>3602.5506823787209</v>
      </c>
      <c r="AB16" s="13">
        <v>1.1496178853151793E-2</v>
      </c>
      <c r="AC16" s="10">
        <f t="shared" si="6"/>
        <v>1.1496178853151793</v>
      </c>
      <c r="AD16" s="13">
        <v>8.1204610467984564E-6</v>
      </c>
      <c r="AE16" s="10">
        <f t="shared" si="7"/>
        <v>8.1204610467984573</v>
      </c>
      <c r="AF16" s="13">
        <v>0.98241196730624958</v>
      </c>
      <c r="AH16" s="39">
        <v>12.464667058076724</v>
      </c>
      <c r="AI16" s="39">
        <v>11.219337852322157</v>
      </c>
      <c r="AJ16" s="39">
        <v>12.508218741825972</v>
      </c>
      <c r="AK16" s="39">
        <v>11.259902220751041</v>
      </c>
      <c r="AL16" s="11"/>
      <c r="AM16" s="13">
        <v>1516.3073644088449</v>
      </c>
      <c r="AN16" s="13">
        <v>1.0710615279162861</v>
      </c>
      <c r="AO16" s="10">
        <v>81.288083164860268</v>
      </c>
      <c r="AP16" s="39">
        <v>6577.5203599215765</v>
      </c>
      <c r="AQ16" s="10">
        <v>3.4178880391282811</v>
      </c>
    </row>
    <row r="17" spans="1:43" s="10" customFormat="1" ht="23.4" customHeight="1" x14ac:dyDescent="0.3">
      <c r="A17" s="12" t="s">
        <v>37</v>
      </c>
      <c r="B17" s="12">
        <v>285.97719999999998</v>
      </c>
      <c r="C17" s="12">
        <v>285.97719999999998</v>
      </c>
      <c r="D17" s="14" t="s">
        <v>26</v>
      </c>
      <c r="E17" s="15" t="s">
        <v>2</v>
      </c>
      <c r="F17" s="38"/>
      <c r="G17" s="62">
        <v>2.8279538635186741E-5</v>
      </c>
      <c r="H17" s="68">
        <f t="shared" si="0"/>
        <v>28.279538635186739</v>
      </c>
      <c r="I17" s="13" t="s">
        <v>137</v>
      </c>
      <c r="J17" s="13"/>
      <c r="K17" s="13">
        <v>3.029399845307406E-3</v>
      </c>
      <c r="L17" s="10">
        <f t="shared" si="1"/>
        <v>0.30293998453074061</v>
      </c>
      <c r="M17" s="13">
        <v>1.1929102605253012E-6</v>
      </c>
      <c r="N17" s="10">
        <f t="shared" si="2"/>
        <v>1.1929102605253012</v>
      </c>
      <c r="O17" s="13" t="s">
        <v>137</v>
      </c>
      <c r="P17" s="13"/>
      <c r="Q17" s="11" t="s">
        <v>137</v>
      </c>
      <c r="R17" s="11" t="s">
        <v>137</v>
      </c>
      <c r="S17" s="11" t="s">
        <v>137</v>
      </c>
      <c r="T17" s="11" t="s">
        <v>137</v>
      </c>
      <c r="U17" s="11" t="s">
        <v>137</v>
      </c>
      <c r="V17" s="11">
        <v>0.93716732763559041</v>
      </c>
      <c r="W17" s="11">
        <f t="shared" si="3"/>
        <v>93.716732763559037</v>
      </c>
      <c r="X17" s="13">
        <v>2.5675143785834163E-2</v>
      </c>
      <c r="Y17" s="11">
        <f t="shared" si="4"/>
        <v>2.5675143785834162</v>
      </c>
      <c r="Z17" s="11">
        <v>4.0135832923029703E-3</v>
      </c>
      <c r="AA17" s="11">
        <f t="shared" si="5"/>
        <v>4013.5832923029702</v>
      </c>
      <c r="AB17" s="13">
        <v>1.0606262243332418E-2</v>
      </c>
      <c r="AC17" s="10">
        <f t="shared" si="6"/>
        <v>1.0606262243332418</v>
      </c>
      <c r="AD17" s="13">
        <v>7.2172805584836087E-6</v>
      </c>
      <c r="AE17" s="10">
        <f t="shared" si="7"/>
        <v>7.2172805584836084</v>
      </c>
      <c r="AF17" s="13">
        <v>0.98052840653182149</v>
      </c>
      <c r="AH17" s="39">
        <v>3.0678796024456112</v>
      </c>
      <c r="AI17" s="39">
        <v>2.7617288957099642</v>
      </c>
      <c r="AJ17" s="39">
        <v>3.0802424119263616</v>
      </c>
      <c r="AK17" s="39">
        <v>2.7728579922194649</v>
      </c>
      <c r="AL17" s="11"/>
      <c r="AM17" s="13">
        <v>419.74256380354706</v>
      </c>
      <c r="AN17" s="13">
        <v>0.28562369813284838</v>
      </c>
      <c r="AO17" s="10">
        <v>88.35981103755347</v>
      </c>
      <c r="AP17" s="39">
        <v>2539.5035532458255</v>
      </c>
      <c r="AQ17" s="10">
        <v>0.75478683876251496</v>
      </c>
    </row>
    <row r="18" spans="1:43" s="10" customFormat="1" ht="23.4" customHeight="1" x14ac:dyDescent="0.3">
      <c r="A18" s="12" t="s">
        <v>38</v>
      </c>
      <c r="B18" s="12">
        <v>147.14440231213874</v>
      </c>
      <c r="C18" s="12">
        <v>147.14440231213874</v>
      </c>
      <c r="D18" s="14" t="s">
        <v>26</v>
      </c>
      <c r="E18" s="15" t="s">
        <v>2</v>
      </c>
      <c r="F18" s="38"/>
      <c r="G18" s="62">
        <v>1.7573920789640874E-5</v>
      </c>
      <c r="H18" s="68">
        <f t="shared" si="0"/>
        <v>17.573920789640873</v>
      </c>
      <c r="I18" s="13" t="s">
        <v>137</v>
      </c>
      <c r="J18" s="13"/>
      <c r="K18" s="13">
        <v>1.4858736958168728E-3</v>
      </c>
      <c r="L18" s="10">
        <f t="shared" si="1"/>
        <v>0.14858736958168728</v>
      </c>
      <c r="M18" s="13">
        <v>7.0164738666712001E-7</v>
      </c>
      <c r="N18" s="10">
        <f t="shared" si="2"/>
        <v>0.70164738666712001</v>
      </c>
      <c r="O18" s="13" t="s">
        <v>137</v>
      </c>
      <c r="P18" s="13"/>
      <c r="Q18" s="11" t="s">
        <v>137</v>
      </c>
      <c r="R18" s="11" t="s">
        <v>137</v>
      </c>
      <c r="S18" s="11" t="s">
        <v>137</v>
      </c>
      <c r="T18" s="11" t="s">
        <v>137</v>
      </c>
      <c r="U18" s="11" t="s">
        <v>137</v>
      </c>
      <c r="V18" s="11">
        <v>0.94351725382931728</v>
      </c>
      <c r="W18" s="11">
        <f t="shared" si="3"/>
        <v>94.351725382931733</v>
      </c>
      <c r="X18" s="13">
        <v>3.4544996530412181E-2</v>
      </c>
      <c r="Y18" s="11">
        <f t="shared" si="4"/>
        <v>3.4544996530412182</v>
      </c>
      <c r="Z18" s="11">
        <v>1.6235126271327632E-3</v>
      </c>
      <c r="AA18" s="11">
        <f t="shared" si="5"/>
        <v>1623.5126271327631</v>
      </c>
      <c r="AB18" s="13">
        <v>1.0373262168111101E-2</v>
      </c>
      <c r="AC18" s="10">
        <f t="shared" si="6"/>
        <v>1.0373262168111101</v>
      </c>
      <c r="AD18" s="13">
        <v>4.7365257786847029E-6</v>
      </c>
      <c r="AE18" s="10">
        <f t="shared" si="7"/>
        <v>4.7365257786847028</v>
      </c>
      <c r="AF18" s="13">
        <v>0.99156791094474528</v>
      </c>
      <c r="AH18" s="39">
        <v>1.5049552174571026</v>
      </c>
      <c r="AI18" s="39">
        <v>1.354775323776825</v>
      </c>
      <c r="AJ18" s="39">
        <v>1.5074025044572605</v>
      </c>
      <c r="AK18" s="39">
        <v>1.3569783953364001</v>
      </c>
      <c r="AL18" s="11"/>
      <c r="AM18" s="13">
        <v>313.70539615842409</v>
      </c>
      <c r="AN18" s="13">
        <v>0.14324073485625979</v>
      </c>
      <c r="AO18" s="10">
        <v>90.956657465944033</v>
      </c>
      <c r="AP18" s="39">
        <v>2117.6929096463814</v>
      </c>
      <c r="AQ18" s="10">
        <v>0.91522152090743492</v>
      </c>
    </row>
    <row r="19" spans="1:43" s="10" customFormat="1" ht="23.4" customHeight="1" x14ac:dyDescent="0.3">
      <c r="A19" s="12" t="s">
        <v>39</v>
      </c>
      <c r="B19" s="12">
        <v>288.95159999999998</v>
      </c>
      <c r="C19" s="12">
        <v>288.95159999999998</v>
      </c>
      <c r="D19" s="14" t="s">
        <v>26</v>
      </c>
      <c r="E19" s="15" t="s">
        <v>2</v>
      </c>
      <c r="F19" s="38"/>
      <c r="G19" s="62">
        <v>2.8500732873201885E-5</v>
      </c>
      <c r="H19" s="68">
        <f t="shared" si="0"/>
        <v>28.500732873201883</v>
      </c>
      <c r="I19" s="13" t="s">
        <v>137</v>
      </c>
      <c r="J19" s="13"/>
      <c r="K19" s="13">
        <v>4.1635517751481181E-3</v>
      </c>
      <c r="L19" s="10">
        <f t="shared" si="1"/>
        <v>0.41635517751481183</v>
      </c>
      <c r="M19" s="13">
        <v>5.2310840269854003E-7</v>
      </c>
      <c r="N19" s="10">
        <f t="shared" si="2"/>
        <v>0.52310840269853998</v>
      </c>
      <c r="O19" s="13" t="s">
        <v>137</v>
      </c>
      <c r="P19" s="13"/>
      <c r="Q19" s="11" t="s">
        <v>137</v>
      </c>
      <c r="R19" s="11" t="s">
        <v>137</v>
      </c>
      <c r="S19" s="11" t="s">
        <v>137</v>
      </c>
      <c r="T19" s="11" t="s">
        <v>137</v>
      </c>
      <c r="U19" s="11" t="s">
        <v>137</v>
      </c>
      <c r="V19" s="11">
        <v>0.94025245495673926</v>
      </c>
      <c r="W19" s="11">
        <f t="shared" si="3"/>
        <v>94.025245495673929</v>
      </c>
      <c r="X19" s="13">
        <v>2.8527056411108725E-2</v>
      </c>
      <c r="Y19" s="11">
        <f t="shared" si="4"/>
        <v>2.8527056411108727</v>
      </c>
      <c r="Z19" s="11">
        <v>2.8343653136551077E-3</v>
      </c>
      <c r="AA19" s="11">
        <f t="shared" si="5"/>
        <v>2834.3653136551075</v>
      </c>
      <c r="AB19" s="13">
        <v>1.05494813783279E-2</v>
      </c>
      <c r="AC19" s="10">
        <f t="shared" si="6"/>
        <v>1.0549481378327901</v>
      </c>
      <c r="AD19" s="13">
        <v>6.3495334734925697E-6</v>
      </c>
      <c r="AE19" s="10">
        <f t="shared" si="7"/>
        <v>6.3495334734925697</v>
      </c>
      <c r="AF19" s="13">
        <v>0.98636228320972852</v>
      </c>
      <c r="AH19" s="39">
        <v>4.2144470987319069</v>
      </c>
      <c r="AI19" s="39">
        <v>3.7938488569647371</v>
      </c>
      <c r="AJ19" s="39">
        <v>4.2264263349363693</v>
      </c>
      <c r="AK19" s="39">
        <v>3.8046325755681298</v>
      </c>
      <c r="AL19" s="11"/>
      <c r="AM19" s="13">
        <v>655.72562024119088</v>
      </c>
      <c r="AN19" s="13">
        <v>0.394668858670287</v>
      </c>
      <c r="AO19" s="10">
        <v>89.127836832654793</v>
      </c>
      <c r="AP19" s="39">
        <v>7959.2523340664329</v>
      </c>
      <c r="AQ19" s="10">
        <v>1.4689538271899516</v>
      </c>
    </row>
    <row r="20" spans="1:43" s="10" customFormat="1" ht="23.4" customHeight="1" x14ac:dyDescent="0.3">
      <c r="A20" s="12" t="s">
        <v>40</v>
      </c>
      <c r="B20" s="12">
        <v>645.42200000000003</v>
      </c>
      <c r="C20" s="12">
        <v>645.42200000000003</v>
      </c>
      <c r="D20" s="14" t="s">
        <v>26</v>
      </c>
      <c r="E20" s="15" t="s">
        <v>2</v>
      </c>
      <c r="F20" s="38"/>
      <c r="G20" s="62">
        <v>9.9638991946762682E-5</v>
      </c>
      <c r="H20" s="68">
        <f t="shared" si="0"/>
        <v>99.638991946762687</v>
      </c>
      <c r="I20" s="13" t="s">
        <v>137</v>
      </c>
      <c r="J20" s="13"/>
      <c r="K20" s="13">
        <v>1.5101827149306741E-2</v>
      </c>
      <c r="L20" s="10">
        <f t="shared" si="1"/>
        <v>1.5101827149306741</v>
      </c>
      <c r="M20" s="13">
        <v>3.4775396768609299E-6</v>
      </c>
      <c r="N20" s="10">
        <f t="shared" si="2"/>
        <v>3.4775396768609297</v>
      </c>
      <c r="O20" s="13">
        <v>2.069780787E-7</v>
      </c>
      <c r="P20" s="10">
        <f>O20*10^6</f>
        <v>0.20697807870000001</v>
      </c>
      <c r="Q20" s="11" t="s">
        <v>137</v>
      </c>
      <c r="R20" s="11" t="s">
        <v>137</v>
      </c>
      <c r="S20" s="11" t="s">
        <v>137</v>
      </c>
      <c r="T20" s="11" t="s">
        <v>137</v>
      </c>
      <c r="U20" s="11" t="s">
        <v>137</v>
      </c>
      <c r="V20" s="11">
        <v>0.93836668924738542</v>
      </c>
      <c r="W20" s="11">
        <f t="shared" si="3"/>
        <v>93.836668924738547</v>
      </c>
      <c r="X20" s="13">
        <v>3.0123915366702194E-2</v>
      </c>
      <c r="Y20" s="11">
        <f t="shared" si="4"/>
        <v>3.0123915366702194</v>
      </c>
      <c r="Z20" s="11">
        <v>1.0362193249309831E-3</v>
      </c>
      <c r="AA20" s="11">
        <f t="shared" si="5"/>
        <v>1036.219324930983</v>
      </c>
      <c r="AB20" s="13">
        <v>1.0070472154171129E-2</v>
      </c>
      <c r="AC20" s="10">
        <f t="shared" si="6"/>
        <v>1.0070472154171128</v>
      </c>
      <c r="AD20" s="13">
        <v>5.894805172712035E-6</v>
      </c>
      <c r="AE20" s="10">
        <f t="shared" si="7"/>
        <v>5.8948051727120347</v>
      </c>
      <c r="AF20" s="13">
        <v>0.99480834155737152</v>
      </c>
      <c r="AH20" s="39">
        <v>15.289778771289502</v>
      </c>
      <c r="AI20" s="39">
        <v>13.7634364002314</v>
      </c>
      <c r="AJ20" s="39">
        <v>15.305108978035481</v>
      </c>
      <c r="AK20" s="39">
        <v>13.777713132832998</v>
      </c>
      <c r="AL20" s="11"/>
      <c r="AM20" s="13">
        <v>2561.8874088011312</v>
      </c>
      <c r="AN20" s="13">
        <v>1.4996146077472301</v>
      </c>
      <c r="AO20" s="10">
        <v>93.180009326446481</v>
      </c>
      <c r="AP20" s="39">
        <v>4098.7255731130663</v>
      </c>
      <c r="AQ20" s="10">
        <v>14.573967871437441</v>
      </c>
    </row>
    <row r="21" spans="1:43" s="10" customFormat="1" ht="23.4" customHeight="1" x14ac:dyDescent="0.3">
      <c r="A21" s="12" t="s">
        <v>41</v>
      </c>
      <c r="B21" s="12">
        <v>681.86359999999991</v>
      </c>
      <c r="C21" s="12">
        <v>681.86359999999991</v>
      </c>
      <c r="D21" s="14" t="s">
        <v>26</v>
      </c>
      <c r="E21" s="15" t="s">
        <v>2</v>
      </c>
      <c r="F21" s="38"/>
      <c r="G21" s="62">
        <v>4.0997476302170421E-5</v>
      </c>
      <c r="H21" s="68">
        <f t="shared" si="0"/>
        <v>40.997476302170419</v>
      </c>
      <c r="I21" s="13" t="s">
        <v>137</v>
      </c>
      <c r="J21" s="13"/>
      <c r="K21" s="13">
        <v>9.5593269448031818E-3</v>
      </c>
      <c r="L21" s="10">
        <f t="shared" si="1"/>
        <v>0.95593269448031815</v>
      </c>
      <c r="M21" s="13">
        <v>8.3338710996628605E-7</v>
      </c>
      <c r="N21" s="10">
        <f t="shared" si="2"/>
        <v>0.83338710996628607</v>
      </c>
      <c r="O21" s="13" t="s">
        <v>137</v>
      </c>
      <c r="P21" s="13"/>
      <c r="Q21" s="11" t="s">
        <v>137</v>
      </c>
      <c r="R21" s="11" t="s">
        <v>137</v>
      </c>
      <c r="S21" s="11" t="s">
        <v>137</v>
      </c>
      <c r="T21" s="11" t="s">
        <v>137</v>
      </c>
      <c r="U21" s="11" t="s">
        <v>137</v>
      </c>
      <c r="V21" s="11">
        <v>0.93927448782386702</v>
      </c>
      <c r="W21" s="11">
        <f t="shared" si="3"/>
        <v>93.927448782386705</v>
      </c>
      <c r="X21" s="13">
        <v>3.6724664170908361E-2</v>
      </c>
      <c r="Y21" s="11">
        <f t="shared" si="4"/>
        <v>3.6724664170908361</v>
      </c>
      <c r="Z21" s="11">
        <v>6.6243598875907338E-4</v>
      </c>
      <c r="AA21" s="11">
        <f t="shared" si="5"/>
        <v>662.43598875907333</v>
      </c>
      <c r="AB21" s="13">
        <v>1.0293264657898319E-2</v>
      </c>
      <c r="AC21" s="10">
        <f t="shared" si="6"/>
        <v>1.029326465789832</v>
      </c>
      <c r="AD21" s="13">
        <v>6.0095012801174159E-6</v>
      </c>
      <c r="AE21" s="10">
        <f t="shared" si="7"/>
        <v>6.0095012801174157</v>
      </c>
      <c r="AF21" s="13">
        <v>0.9965620199509283</v>
      </c>
      <c r="AH21" s="39">
        <v>9.6755247973578893</v>
      </c>
      <c r="AI21" s="39">
        <v>8.709906101092054</v>
      </c>
      <c r="AJ21" s="39">
        <v>9.6819384618359603</v>
      </c>
      <c r="AK21" s="39">
        <v>8.7156796809792301</v>
      </c>
      <c r="AL21" s="11"/>
      <c r="AM21" s="13">
        <v>1590.7022062596861</v>
      </c>
      <c r="AN21" s="13">
        <v>0.92869728531346318</v>
      </c>
      <c r="AO21" s="10">
        <v>91.251368641642244</v>
      </c>
      <c r="AP21" s="39">
        <v>11470.452123011473</v>
      </c>
      <c r="AQ21" s="10">
        <v>14.430567038953388</v>
      </c>
    </row>
    <row r="22" spans="1:43" s="10" customFormat="1" ht="23.4" customHeight="1" x14ac:dyDescent="0.3">
      <c r="A22" s="12" t="s">
        <v>42</v>
      </c>
      <c r="B22" s="12">
        <v>677.63559999999995</v>
      </c>
      <c r="C22" s="12">
        <v>677.63559999999995</v>
      </c>
      <c r="D22" s="14" t="s">
        <v>26</v>
      </c>
      <c r="E22" s="15" t="s">
        <v>2</v>
      </c>
      <c r="F22" s="38"/>
      <c r="G22" s="62">
        <v>2.9617430790373999E-5</v>
      </c>
      <c r="H22" s="68">
        <f t="shared" si="0"/>
        <v>29.617430790373998</v>
      </c>
      <c r="I22" s="13" t="s">
        <v>137</v>
      </c>
      <c r="J22" s="13"/>
      <c r="K22" s="13">
        <v>6.7750971923251045E-3</v>
      </c>
      <c r="L22" s="10">
        <f t="shared" si="1"/>
        <v>0.67750971923251047</v>
      </c>
      <c r="M22" s="13">
        <v>1.1114978162839011E-6</v>
      </c>
      <c r="N22" s="10">
        <f t="shared" si="2"/>
        <v>1.1114978162839011</v>
      </c>
      <c r="O22" s="13" t="s">
        <v>137</v>
      </c>
      <c r="P22" s="13"/>
      <c r="Q22" s="11" t="s">
        <v>137</v>
      </c>
      <c r="R22" s="11" t="s">
        <v>137</v>
      </c>
      <c r="S22" s="11" t="s">
        <v>137</v>
      </c>
      <c r="T22" s="11" t="s">
        <v>137</v>
      </c>
      <c r="U22" s="11" t="s">
        <v>137</v>
      </c>
      <c r="V22" s="11">
        <v>0.93773949663042977</v>
      </c>
      <c r="W22" s="11">
        <f t="shared" si="3"/>
        <v>93.77394966304297</v>
      </c>
      <c r="X22" s="13">
        <v>3.9433279415808466E-2</v>
      </c>
      <c r="Y22" s="11">
        <f t="shared" si="4"/>
        <v>3.9433279415808467</v>
      </c>
      <c r="Z22" s="11">
        <v>8.2087107275626882E-4</v>
      </c>
      <c r="AA22" s="11">
        <f t="shared" si="5"/>
        <v>820.87107275626886</v>
      </c>
      <c r="AB22" s="13">
        <v>1.0775291489379221E-2</v>
      </c>
      <c r="AC22" s="10">
        <f t="shared" si="6"/>
        <v>1.077529148937922</v>
      </c>
      <c r="AD22" s="13">
        <v>5.3251597091820779E-6</v>
      </c>
      <c r="AE22" s="10">
        <f t="shared" si="7"/>
        <v>5.3251597091820777</v>
      </c>
      <c r="AF22" s="13">
        <v>0.99558008988901459</v>
      </c>
      <c r="AH22" s="39">
        <v>6.8583801592394398</v>
      </c>
      <c r="AI22" s="39">
        <v>6.1739263951465295</v>
      </c>
      <c r="AJ22" s="39">
        <v>6.8640146302924228</v>
      </c>
      <c r="AK22" s="39">
        <v>6.1789985563200158</v>
      </c>
      <c r="AL22" s="11"/>
      <c r="AM22" s="13">
        <v>1272.2805628989729</v>
      </c>
      <c r="AN22" s="13">
        <v>0.62876231227740342</v>
      </c>
      <c r="AO22" s="10">
        <v>87.026833339471381</v>
      </c>
      <c r="AP22" s="39">
        <v>6095.4660396692989</v>
      </c>
      <c r="AQ22" s="10">
        <v>8.2535460405202397</v>
      </c>
    </row>
    <row r="23" spans="1:43" s="10" customFormat="1" ht="23.4" customHeight="1" x14ac:dyDescent="0.3">
      <c r="A23" s="12" t="s">
        <v>140</v>
      </c>
      <c r="B23" s="12">
        <v>142.23402352941176</v>
      </c>
      <c r="C23" s="12">
        <v>142.23402352941176</v>
      </c>
      <c r="D23" s="14" t="s">
        <v>26</v>
      </c>
      <c r="E23" s="15" t="s">
        <v>2</v>
      </c>
      <c r="F23" s="38"/>
      <c r="G23" s="62">
        <v>4.1722470053099354E-5</v>
      </c>
      <c r="H23" s="68">
        <f t="shared" si="0"/>
        <v>41.722470053099357</v>
      </c>
      <c r="I23" s="13" t="s">
        <v>137</v>
      </c>
      <c r="J23" s="13"/>
      <c r="K23" s="13">
        <v>1.0892641056892673E-2</v>
      </c>
      <c r="L23" s="10">
        <f t="shared" si="1"/>
        <v>1.0892641056892673</v>
      </c>
      <c r="M23" s="13">
        <v>1.33107754679559E-6</v>
      </c>
      <c r="N23" s="10">
        <f t="shared" si="2"/>
        <v>1.33107754679559</v>
      </c>
      <c r="O23" s="13">
        <v>5.7560548800000005E-7</v>
      </c>
      <c r="P23" s="10">
        <f t="shared" ref="P23:P25" si="8">O23*10^6</f>
        <v>0.575605488</v>
      </c>
      <c r="Q23" s="11" t="s">
        <v>137</v>
      </c>
      <c r="R23" s="11" t="s">
        <v>137</v>
      </c>
      <c r="S23" s="11" t="s">
        <v>137</v>
      </c>
      <c r="T23" s="11" t="s">
        <v>137</v>
      </c>
      <c r="U23" s="11" t="s">
        <v>137</v>
      </c>
      <c r="V23" s="11">
        <v>0.94854526934945516</v>
      </c>
      <c r="W23" s="11">
        <f t="shared" si="3"/>
        <v>94.854526934945511</v>
      </c>
      <c r="X23" s="13">
        <v>1.6429650275381062E-2</v>
      </c>
      <c r="Y23" s="11">
        <f t="shared" si="4"/>
        <v>1.6429650275381062</v>
      </c>
      <c r="Z23" s="11">
        <v>2.3496293134461824E-3</v>
      </c>
      <c r="AA23" s="11">
        <f t="shared" si="5"/>
        <v>2349.6293134461826</v>
      </c>
      <c r="AB23" s="13">
        <v>1.045442429257953E-2</v>
      </c>
      <c r="AC23" s="10">
        <f t="shared" si="6"/>
        <v>1.0454424292579529</v>
      </c>
      <c r="AD23" s="13">
        <v>4.3196930449720077E-6</v>
      </c>
      <c r="AE23" s="10">
        <f t="shared" si="7"/>
        <v>4.3196930449720075</v>
      </c>
      <c r="AF23" s="13">
        <v>0.98871956313388731</v>
      </c>
      <c r="AH23" s="39">
        <v>11.027197884074139</v>
      </c>
      <c r="AI23" s="39">
        <v>9.9253669903080493</v>
      </c>
      <c r="AJ23" s="39">
        <v>11.051693443719909</v>
      </c>
      <c r="AK23" s="39">
        <v>9.9487428481359679</v>
      </c>
      <c r="AL23" s="11"/>
      <c r="AM23" s="13">
        <v>2521.6238615777061</v>
      </c>
      <c r="AN23" s="13">
        <v>1.0419168719433154</v>
      </c>
      <c r="AO23" s="10">
        <v>90.731468591984097</v>
      </c>
      <c r="AP23" s="39">
        <v>5712.8745880200486</v>
      </c>
      <c r="AQ23" s="10">
        <v>4.6358976688610189</v>
      </c>
    </row>
    <row r="24" spans="1:43" s="10" customFormat="1" ht="23.4" customHeight="1" x14ac:dyDescent="0.3">
      <c r="A24" s="12" t="s">
        <v>43</v>
      </c>
      <c r="B24" s="12">
        <v>140.05318642533936</v>
      </c>
      <c r="C24" s="12">
        <v>140.05318642533936</v>
      </c>
      <c r="D24" s="14" t="s">
        <v>26</v>
      </c>
      <c r="E24" s="15" t="s">
        <v>2</v>
      </c>
      <c r="F24" s="38"/>
      <c r="G24" s="62">
        <v>3.3417486833875488E-5</v>
      </c>
      <c r="H24" s="68">
        <f t="shared" si="0"/>
        <v>33.417486833875486</v>
      </c>
      <c r="I24" s="13" t="s">
        <v>137</v>
      </c>
      <c r="J24" s="13"/>
      <c r="K24" s="13">
        <v>1.1388235412805875E-2</v>
      </c>
      <c r="L24" s="10">
        <f t="shared" si="1"/>
        <v>1.1388235412805874</v>
      </c>
      <c r="M24" s="13">
        <v>1.8913913042660977E-6</v>
      </c>
      <c r="N24" s="10">
        <f t="shared" si="2"/>
        <v>1.8913913042660977</v>
      </c>
      <c r="O24" s="13">
        <v>3.8049946999999998E-7</v>
      </c>
      <c r="P24" s="10">
        <f t="shared" si="8"/>
        <v>0.38049947000000001</v>
      </c>
      <c r="Q24" s="11" t="s">
        <v>137</v>
      </c>
      <c r="R24" s="11" t="s">
        <v>137</v>
      </c>
      <c r="S24" s="11" t="s">
        <v>137</v>
      </c>
      <c r="T24" s="11" t="s">
        <v>137</v>
      </c>
      <c r="U24" s="11" t="s">
        <v>137</v>
      </c>
      <c r="V24" s="11">
        <v>0.93439314050139677</v>
      </c>
      <c r="W24" s="11">
        <f t="shared" si="3"/>
        <v>93.439314050139672</v>
      </c>
      <c r="X24" s="13">
        <v>2.5763802468274512E-2</v>
      </c>
      <c r="Y24" s="11">
        <f t="shared" si="4"/>
        <v>2.5763802468274513</v>
      </c>
      <c r="Z24" s="11">
        <v>2.9220286880268622E-3</v>
      </c>
      <c r="AA24" s="11">
        <f t="shared" si="5"/>
        <v>2922.0286880268623</v>
      </c>
      <c r="AB24" s="13">
        <v>1.0855139689036498E-2</v>
      </c>
      <c r="AC24" s="10">
        <f t="shared" si="6"/>
        <v>1.0855139689036497</v>
      </c>
      <c r="AD24" s="13">
        <v>5.4153706181207824E-6</v>
      </c>
      <c r="AE24" s="10">
        <f t="shared" si="7"/>
        <v>5.4153706181207824</v>
      </c>
      <c r="AF24" s="13">
        <v>0.98536345150776672</v>
      </c>
      <c r="AH24" s="39">
        <v>11.529239525599841</v>
      </c>
      <c r="AI24" s="39">
        <v>10.377767320283411</v>
      </c>
      <c r="AJ24" s="39">
        <v>11.562051233852804</v>
      </c>
      <c r="AK24" s="39">
        <v>10.40818032177379</v>
      </c>
      <c r="AL24" s="11"/>
      <c r="AM24" s="13">
        <v>2102.9466339199084</v>
      </c>
      <c r="AN24" s="13">
        <v>1.0491099828321688</v>
      </c>
      <c r="AO24" s="10">
        <v>86.078407765228263</v>
      </c>
      <c r="AP24" s="39">
        <v>5012.6685410238006</v>
      </c>
      <c r="AQ24" s="10">
        <v>3.8973728969430237</v>
      </c>
    </row>
    <row r="25" spans="1:43" s="10" customFormat="1" ht="23.4" customHeight="1" x14ac:dyDescent="0.3">
      <c r="A25" s="12" t="s">
        <v>44</v>
      </c>
      <c r="B25" s="12">
        <v>135.22</v>
      </c>
      <c r="C25" s="12">
        <f>B25+0.04</f>
        <v>135.26</v>
      </c>
      <c r="D25" s="14" t="s">
        <v>26</v>
      </c>
      <c r="E25" s="15" t="s">
        <v>2</v>
      </c>
      <c r="F25" s="38"/>
      <c r="G25" s="62">
        <v>4.0665578272398158E-5</v>
      </c>
      <c r="H25" s="68">
        <f t="shared" si="0"/>
        <v>40.665578272398157</v>
      </c>
      <c r="I25" s="13" t="s">
        <v>137</v>
      </c>
      <c r="J25" s="13"/>
      <c r="K25" s="13">
        <v>1.0452846857298437E-2</v>
      </c>
      <c r="L25" s="10">
        <f t="shared" si="1"/>
        <v>1.0452846857298437</v>
      </c>
      <c r="M25" s="13">
        <v>1.3858931702315734E-6</v>
      </c>
      <c r="N25" s="10">
        <f t="shared" si="2"/>
        <v>1.3858931702315735</v>
      </c>
      <c r="O25" s="13">
        <v>1.0540984587999999E-7</v>
      </c>
      <c r="P25" s="10">
        <f t="shared" si="8"/>
        <v>0.10540984587999999</v>
      </c>
      <c r="Q25" s="11" t="s">
        <v>137</v>
      </c>
      <c r="R25" s="11" t="s">
        <v>137</v>
      </c>
      <c r="S25" s="11" t="s">
        <v>137</v>
      </c>
      <c r="T25" s="11" t="s">
        <v>137</v>
      </c>
      <c r="U25" s="11" t="s">
        <v>137</v>
      </c>
      <c r="V25" s="11">
        <v>0.91934197237628679</v>
      </c>
      <c r="W25" s="11">
        <f t="shared" si="3"/>
        <v>91.93419723762868</v>
      </c>
      <c r="X25" s="13">
        <v>4.5316095788322776E-2</v>
      </c>
      <c r="Y25" s="11">
        <f t="shared" si="4"/>
        <v>4.5316095788322777</v>
      </c>
      <c r="Z25" s="11">
        <v>2.4759356775216255E-3</v>
      </c>
      <c r="AA25" s="11">
        <f t="shared" si="5"/>
        <v>2475.9356775216256</v>
      </c>
      <c r="AB25" s="13">
        <v>1.0021425918115504E-2</v>
      </c>
      <c r="AC25" s="10">
        <f t="shared" si="6"/>
        <v>1.0021425918115505</v>
      </c>
      <c r="AD25" s="13">
        <v>5.1144041442181223E-6</v>
      </c>
      <c r="AE25" s="10">
        <f t="shared" si="7"/>
        <v>5.1144041442181223</v>
      </c>
      <c r="AF25" s="13">
        <v>0.98765554790297772</v>
      </c>
      <c r="AH25" s="39">
        <v>10.581021600084455</v>
      </c>
      <c r="AI25" s="39">
        <v>9.5248038787595242</v>
      </c>
      <c r="AJ25" s="39">
        <v>10.60701435237557</v>
      </c>
      <c r="AK25" s="39">
        <v>9.548445214932034</v>
      </c>
      <c r="AL25" s="11"/>
      <c r="AM25" s="13">
        <v>2043.8054096908768</v>
      </c>
      <c r="AN25" s="13">
        <v>1.0430498556500889</v>
      </c>
      <c r="AO25" s="10">
        <v>91.73764091938385</v>
      </c>
      <c r="AP25" s="39">
        <v>7009.2038602276898</v>
      </c>
      <c r="AQ25" s="10">
        <v>4.2217764185867628</v>
      </c>
    </row>
    <row r="26" spans="1:43" s="10" customFormat="1" ht="23.4" customHeight="1" x14ac:dyDescent="0.3">
      <c r="A26" s="12" t="s">
        <v>45</v>
      </c>
      <c r="B26" s="12">
        <v>132.23519999999999</v>
      </c>
      <c r="C26" s="12">
        <v>132.23519999999999</v>
      </c>
      <c r="D26" s="14" t="s">
        <v>26</v>
      </c>
      <c r="E26" s="15" t="s">
        <v>2</v>
      </c>
      <c r="F26" s="38"/>
      <c r="G26" s="62">
        <v>5.6153279449939056E-5</v>
      </c>
      <c r="H26" s="68">
        <f t="shared" si="0"/>
        <v>56.153279449939056</v>
      </c>
      <c r="I26" s="13" t="s">
        <v>137</v>
      </c>
      <c r="J26" s="13"/>
      <c r="K26" s="13">
        <v>6.2212039435220251E-3</v>
      </c>
      <c r="L26" s="10">
        <f t="shared" si="1"/>
        <v>0.62212039435220245</v>
      </c>
      <c r="M26" s="13">
        <v>1.1117318424695944E-6</v>
      </c>
      <c r="N26" s="10">
        <f t="shared" si="2"/>
        <v>1.1117318424695943</v>
      </c>
      <c r="O26" s="13" t="s">
        <v>137</v>
      </c>
      <c r="P26" s="13"/>
      <c r="Q26" s="11" t="s">
        <v>137</v>
      </c>
      <c r="R26" s="11" t="s">
        <v>137</v>
      </c>
      <c r="S26" s="11" t="s">
        <v>137</v>
      </c>
      <c r="T26" s="11" t="s">
        <v>137</v>
      </c>
      <c r="U26" s="11" t="s">
        <v>137</v>
      </c>
      <c r="V26" s="11">
        <v>0.95552945941725465</v>
      </c>
      <c r="W26" s="11">
        <f t="shared" si="3"/>
        <v>95.552945941725469</v>
      </c>
      <c r="X26" s="13">
        <v>7.8587806926113963E-3</v>
      </c>
      <c r="Y26" s="11">
        <f t="shared" si="4"/>
        <v>0.78587806926113968</v>
      </c>
      <c r="Z26" s="11">
        <v>3.322975258437947E-3</v>
      </c>
      <c r="AA26" s="11">
        <f t="shared" si="5"/>
        <v>3322.9752584379471</v>
      </c>
      <c r="AB26" s="13">
        <v>1.0794848163272471E-2</v>
      </c>
      <c r="AC26" s="10">
        <f t="shared" si="6"/>
        <v>1.079484816327247</v>
      </c>
      <c r="AD26" s="13">
        <v>6.445846887725469E-6</v>
      </c>
      <c r="AE26" s="10">
        <f t="shared" si="7"/>
        <v>6.4458468877254687</v>
      </c>
      <c r="AF26" s="13">
        <v>0.98379097833327855</v>
      </c>
      <c r="AH26" s="39">
        <v>6.2978406087194125</v>
      </c>
      <c r="AI26" s="39">
        <v>5.6693300271836327</v>
      </c>
      <c r="AJ26" s="39">
        <v>6.3188379508923065</v>
      </c>
      <c r="AK26" s="39">
        <v>5.6882318809884147</v>
      </c>
      <c r="AL26" s="11"/>
      <c r="AM26" s="13">
        <v>965.1491963559946</v>
      </c>
      <c r="AN26" s="13">
        <v>0.5763123157849086</v>
      </c>
      <c r="AO26" s="10">
        <v>88.517174578543091</v>
      </c>
      <c r="AP26" s="39">
        <v>5595.9573215985974</v>
      </c>
      <c r="AQ26" s="10">
        <v>1.8721788336294949</v>
      </c>
    </row>
    <row r="27" spans="1:43" s="10" customFormat="1" ht="23.4" customHeight="1" x14ac:dyDescent="0.3">
      <c r="A27" s="12" t="s">
        <v>46</v>
      </c>
      <c r="B27" s="12">
        <v>296.0772</v>
      </c>
      <c r="C27" s="12">
        <v>296.0772</v>
      </c>
      <c r="D27" s="14" t="s">
        <v>26</v>
      </c>
      <c r="E27" s="15" t="s">
        <v>2</v>
      </c>
      <c r="F27" s="38"/>
      <c r="G27" s="62">
        <v>3.5322757963823845E-5</v>
      </c>
      <c r="H27" s="68">
        <f t="shared" si="0"/>
        <v>35.322757963823847</v>
      </c>
      <c r="I27" s="13" t="s">
        <v>137</v>
      </c>
      <c r="J27" s="13"/>
      <c r="K27" s="13">
        <v>6.5928184005827608E-3</v>
      </c>
      <c r="L27" s="10">
        <f t="shared" si="1"/>
        <v>0.65928184005827606</v>
      </c>
      <c r="M27" s="13">
        <v>5.8275426530427802E-7</v>
      </c>
      <c r="N27" s="10">
        <f t="shared" si="2"/>
        <v>0.58275426530427799</v>
      </c>
      <c r="O27" s="13" t="s">
        <v>137</v>
      </c>
      <c r="P27" s="13"/>
      <c r="Q27" s="11" t="s">
        <v>137</v>
      </c>
      <c r="R27" s="11" t="s">
        <v>137</v>
      </c>
      <c r="S27" s="11" t="s">
        <v>137</v>
      </c>
      <c r="T27" s="11" t="s">
        <v>137</v>
      </c>
      <c r="U27" s="11" t="s">
        <v>137</v>
      </c>
      <c r="V27" s="11">
        <v>0.93905067469538428</v>
      </c>
      <c r="W27" s="11">
        <f t="shared" si="3"/>
        <v>93.905067469538423</v>
      </c>
      <c r="X27" s="13">
        <v>1.8380676400408889E-2</v>
      </c>
      <c r="Y27" s="11">
        <f t="shared" si="4"/>
        <v>1.8380676400408889</v>
      </c>
      <c r="Z27" s="11">
        <v>4.4043588917384866E-3</v>
      </c>
      <c r="AA27" s="11">
        <f t="shared" si="5"/>
        <v>4404.3588917384868</v>
      </c>
      <c r="AB27" s="13">
        <v>1.0600739384771339E-2</v>
      </c>
      <c r="AC27" s="10">
        <f t="shared" si="6"/>
        <v>1.060073938477134</v>
      </c>
      <c r="AD27" s="13">
        <v>4.4108227474037406E-6</v>
      </c>
      <c r="AE27" s="10">
        <f t="shared" si="7"/>
        <v>4.4108227474037403</v>
      </c>
      <c r="AF27" s="13">
        <v>0.97906958410786227</v>
      </c>
      <c r="AH27" s="39">
        <v>6.6729712722447907</v>
      </c>
      <c r="AI27" s="39">
        <v>6.0070080351376065</v>
      </c>
      <c r="AJ27" s="39">
        <v>6.7024914500596626</v>
      </c>
      <c r="AK27" s="39">
        <v>6.0335820960915614</v>
      </c>
      <c r="AL27" s="11"/>
      <c r="AM27" s="13">
        <v>1494.6913032185134</v>
      </c>
      <c r="AN27" s="13">
        <v>0.62192061905170304</v>
      </c>
      <c r="AO27" s="10">
        <v>88.583507301801276</v>
      </c>
      <c r="AP27" s="39">
        <v>11313.204884292698</v>
      </c>
      <c r="AQ27" s="10">
        <v>1.4968849184723105</v>
      </c>
    </row>
    <row r="28" spans="1:43" s="10" customFormat="1" ht="23.4" customHeight="1" x14ac:dyDescent="0.3">
      <c r="A28" s="12" t="s">
        <v>47</v>
      </c>
      <c r="B28" s="12">
        <v>128.71</v>
      </c>
      <c r="C28" s="12">
        <f>B28+0.04</f>
        <v>128.75</v>
      </c>
      <c r="D28" s="14" t="s">
        <v>26</v>
      </c>
      <c r="E28" s="15" t="s">
        <v>2</v>
      </c>
      <c r="F28" s="38"/>
      <c r="G28" s="62">
        <v>2.1527432728100703E-5</v>
      </c>
      <c r="H28" s="68">
        <f t="shared" si="0"/>
        <v>21.527432728100703</v>
      </c>
      <c r="I28" s="13">
        <v>1.5920388499495313E-5</v>
      </c>
      <c r="J28" s="10">
        <f>I28*10^6</f>
        <v>15.920388499495314</v>
      </c>
      <c r="K28" s="13">
        <v>2.2898724093967848E-3</v>
      </c>
      <c r="L28" s="10">
        <f t="shared" si="1"/>
        <v>0.22898724093967848</v>
      </c>
      <c r="M28" s="13">
        <v>5.0277209709366403E-7</v>
      </c>
      <c r="N28" s="10">
        <f t="shared" si="2"/>
        <v>0.50277209709366399</v>
      </c>
      <c r="O28" s="13" t="s">
        <v>137</v>
      </c>
      <c r="P28" s="13"/>
      <c r="Q28" s="11" t="s">
        <v>137</v>
      </c>
      <c r="R28" s="11" t="s">
        <v>137</v>
      </c>
      <c r="S28" s="11" t="s">
        <v>137</v>
      </c>
      <c r="T28" s="11" t="s">
        <v>137</v>
      </c>
      <c r="U28" s="11" t="s">
        <v>137</v>
      </c>
      <c r="V28" s="11">
        <v>0.85547344416985349</v>
      </c>
      <c r="W28" s="11">
        <f t="shared" si="3"/>
        <v>85.547344416985354</v>
      </c>
      <c r="X28" s="13">
        <v>0.12655069466416446</v>
      </c>
      <c r="Y28" s="11">
        <f t="shared" si="4"/>
        <v>12.655069466416446</v>
      </c>
      <c r="Z28" s="11">
        <v>9.9925777819940436E-4</v>
      </c>
      <c r="AA28" s="11">
        <f t="shared" si="5"/>
        <v>999.25777819940436</v>
      </c>
      <c r="AB28" s="13">
        <v>9.3708451532643119E-3</v>
      </c>
      <c r="AC28" s="10">
        <f t="shared" si="6"/>
        <v>0.93708451532643122</v>
      </c>
      <c r="AD28" s="13">
        <v>6.4496253360296551E-6</v>
      </c>
      <c r="AE28" s="10">
        <f t="shared" si="7"/>
        <v>6.4496253360296549</v>
      </c>
      <c r="AF28" s="13">
        <v>0.99472851439353926</v>
      </c>
      <c r="AH28" s="39">
        <v>2.3182473209586645</v>
      </c>
      <c r="AI28" s="39">
        <v>2.0868937862508306</v>
      </c>
      <c r="AJ28" s="39">
        <v>2.320566164748616</v>
      </c>
      <c r="AK28" s="39">
        <v>2.0889812169804109</v>
      </c>
      <c r="AL28" s="11"/>
      <c r="AM28" s="13">
        <v>355.03960154163224</v>
      </c>
      <c r="AN28" s="13">
        <v>0.24436135395953193</v>
      </c>
      <c r="AO28" s="10">
        <v>91.290959372202551</v>
      </c>
      <c r="AP28" s="39">
        <v>4554.4938206270272</v>
      </c>
      <c r="AQ28" s="10">
        <v>2.2915732650317535</v>
      </c>
    </row>
    <row r="29" spans="1:43" s="10" customFormat="1" ht="23.4" customHeight="1" x14ac:dyDescent="0.3">
      <c r="A29" s="12" t="s">
        <v>48</v>
      </c>
      <c r="B29" s="12">
        <v>125.58</v>
      </c>
      <c r="C29" s="12">
        <f>B29+0.04</f>
        <v>125.62</v>
      </c>
      <c r="D29" s="14" t="s">
        <v>26</v>
      </c>
      <c r="E29" s="15" t="s">
        <v>2</v>
      </c>
      <c r="F29" s="38"/>
      <c r="G29" s="62">
        <v>2.9311176837279833E-5</v>
      </c>
      <c r="H29" s="68">
        <f t="shared" si="0"/>
        <v>29.311176837279834</v>
      </c>
      <c r="I29" s="13">
        <v>1.8419218254121611E-5</v>
      </c>
      <c r="J29" s="10">
        <f>I29*10^6</f>
        <v>18.41921825412161</v>
      </c>
      <c r="K29" s="13">
        <v>1.5165725329223956E-3</v>
      </c>
      <c r="L29" s="10">
        <f t="shared" si="1"/>
        <v>0.15165725329223956</v>
      </c>
      <c r="M29" s="13">
        <v>2.13415387357843E-7</v>
      </c>
      <c r="N29" s="10">
        <f t="shared" si="2"/>
        <v>0.21341538735784299</v>
      </c>
      <c r="O29" s="13" t="s">
        <v>137</v>
      </c>
      <c r="P29" s="13"/>
      <c r="Q29" s="11" t="s">
        <v>137</v>
      </c>
      <c r="R29" s="11" t="s">
        <v>137</v>
      </c>
      <c r="S29" s="11" t="s">
        <v>137</v>
      </c>
      <c r="T29" s="11" t="s">
        <v>137</v>
      </c>
      <c r="U29" s="11" t="s">
        <v>137</v>
      </c>
      <c r="V29" s="11">
        <v>0.84317556595291132</v>
      </c>
      <c r="W29" s="11">
        <f t="shared" si="3"/>
        <v>84.317556595291137</v>
      </c>
      <c r="X29" s="13">
        <v>0.14213402028636568</v>
      </c>
      <c r="Y29" s="11">
        <f t="shared" si="4"/>
        <v>14.213402028636569</v>
      </c>
      <c r="Z29" s="11">
        <v>5.3244849311726006E-4</v>
      </c>
      <c r="AA29" s="11">
        <f t="shared" si="5"/>
        <v>532.44849311726011</v>
      </c>
      <c r="AB29" s="13">
        <v>9.353767170324552E-3</v>
      </c>
      <c r="AC29" s="10">
        <f t="shared" si="6"/>
        <v>0.93537671703245517</v>
      </c>
      <c r="AD29" s="13">
        <v>4.7138042981879124E-6</v>
      </c>
      <c r="AE29" s="10">
        <f t="shared" si="7"/>
        <v>4.7138042981879122</v>
      </c>
      <c r="AF29" s="13">
        <v>0.99676503205041822</v>
      </c>
      <c r="AH29" s="39">
        <v>1.5351519229531232</v>
      </c>
      <c r="AI29" s="39">
        <v>1.3819456579890832</v>
      </c>
      <c r="AJ29" s="39">
        <v>1.5359697477307761</v>
      </c>
      <c r="AK29" s="39">
        <v>1.382681864864491</v>
      </c>
      <c r="AL29" s="11"/>
      <c r="AM29" s="13">
        <v>321.7300585655197</v>
      </c>
      <c r="AN29" s="13">
        <v>0.16213494577177662</v>
      </c>
      <c r="AO29" s="10">
        <v>90.142885812674692</v>
      </c>
      <c r="AP29" s="39">
        <v>7106.2005026820834</v>
      </c>
      <c r="AQ29" s="10">
        <v>2.8482990421167438</v>
      </c>
    </row>
    <row r="30" spans="1:43" s="10" customFormat="1" ht="23.4" customHeight="1" x14ac:dyDescent="0.3">
      <c r="A30" s="12" t="s">
        <v>49</v>
      </c>
      <c r="B30" s="12">
        <v>152.3676550669216</v>
      </c>
      <c r="C30" s="12">
        <v>152.3676550669216</v>
      </c>
      <c r="D30" s="14" t="s">
        <v>26</v>
      </c>
      <c r="E30" s="15" t="s">
        <v>2</v>
      </c>
      <c r="F30" s="38"/>
      <c r="G30" s="62">
        <v>1.9593551906077602E-5</v>
      </c>
      <c r="H30" s="68">
        <f t="shared" si="0"/>
        <v>19.593551906077604</v>
      </c>
      <c r="I30" s="13" t="s">
        <v>137</v>
      </c>
      <c r="J30" s="13"/>
      <c r="K30" s="13">
        <v>2.1853753936133882E-3</v>
      </c>
      <c r="L30" s="10">
        <f t="shared" si="1"/>
        <v>0.21853753936133882</v>
      </c>
      <c r="M30" s="13">
        <v>4.3993369562106997E-7</v>
      </c>
      <c r="N30" s="10">
        <f t="shared" si="2"/>
        <v>0.43993369562106999</v>
      </c>
      <c r="O30" s="13" t="s">
        <v>137</v>
      </c>
      <c r="P30" s="13"/>
      <c r="Q30" s="11" t="s">
        <v>137</v>
      </c>
      <c r="R30" s="11" t="s">
        <v>137</v>
      </c>
      <c r="S30" s="11" t="s">
        <v>137</v>
      </c>
      <c r="T30" s="11" t="s">
        <v>137</v>
      </c>
      <c r="U30" s="11" t="s">
        <v>137</v>
      </c>
      <c r="V30" s="11">
        <v>0.88696211548271398</v>
      </c>
      <c r="W30" s="11">
        <f t="shared" si="3"/>
        <v>88.696211548271393</v>
      </c>
      <c r="X30" s="13">
        <v>9.4335802353053541E-2</v>
      </c>
      <c r="Y30" s="11">
        <f t="shared" si="4"/>
        <v>9.4335802353053548</v>
      </c>
      <c r="Z30" s="11">
        <v>1.0145531727894655E-3</v>
      </c>
      <c r="AA30" s="11">
        <f t="shared" si="5"/>
        <v>1014.5531727894655</v>
      </c>
      <c r="AB30" s="13">
        <v>9.9677410424483717E-3</v>
      </c>
      <c r="AC30" s="10">
        <f t="shared" si="6"/>
        <v>0.99677410424483714</v>
      </c>
      <c r="AD30" s="13">
        <v>6.8075036943298868E-6</v>
      </c>
      <c r="AE30" s="10">
        <f t="shared" si="7"/>
        <v>6.8075036943298866</v>
      </c>
      <c r="AF30" s="13">
        <v>0.99449242843391461</v>
      </c>
      <c r="AH30" s="39">
        <v>2.212384300116041</v>
      </c>
      <c r="AI30" s="39">
        <v>1.9915945154393546</v>
      </c>
      <c r="AJ30" s="39">
        <v>2.2146311611871816</v>
      </c>
      <c r="AK30" s="39">
        <v>1.993617146040197</v>
      </c>
      <c r="AL30" s="11"/>
      <c r="AM30" s="13">
        <v>321.02448882012851</v>
      </c>
      <c r="AN30" s="13">
        <v>0.21924480023174794</v>
      </c>
      <c r="AO30" s="10">
        <v>88.983262276329143</v>
      </c>
      <c r="AP30" s="39">
        <v>4967.5108212118566</v>
      </c>
      <c r="AQ30" s="10">
        <v>2.1540274597976987</v>
      </c>
    </row>
    <row r="31" spans="1:43" s="10" customFormat="1" ht="23.4" customHeight="1" x14ac:dyDescent="0.3">
      <c r="A31" s="12" t="s">
        <v>50</v>
      </c>
      <c r="B31" s="12">
        <v>113.58997456647398</v>
      </c>
      <c r="C31" s="12">
        <v>113.58997456647398</v>
      </c>
      <c r="D31" s="14" t="s">
        <v>26</v>
      </c>
      <c r="E31" s="15" t="s">
        <v>2</v>
      </c>
      <c r="F31" s="38"/>
      <c r="G31" s="62">
        <v>4.9069960411389889E-5</v>
      </c>
      <c r="H31" s="68">
        <f t="shared" si="0"/>
        <v>49.069960411389886</v>
      </c>
      <c r="I31" s="13" t="s">
        <v>137</v>
      </c>
      <c r="J31" s="13"/>
      <c r="K31" s="13">
        <v>1.4405332820557308E-2</v>
      </c>
      <c r="L31" s="10">
        <f t="shared" si="1"/>
        <v>1.4405332820557308</v>
      </c>
      <c r="M31" s="13">
        <v>1.9917458005088102E-6</v>
      </c>
      <c r="N31" s="10">
        <f t="shared" si="2"/>
        <v>1.9917458005088102</v>
      </c>
      <c r="O31" s="13">
        <v>2.0589877E-7</v>
      </c>
      <c r="P31" s="10">
        <f>O31*10^6</f>
        <v>0.20589877000000001</v>
      </c>
      <c r="Q31" s="11" t="s">
        <v>137</v>
      </c>
      <c r="R31" s="11" t="s">
        <v>137</v>
      </c>
      <c r="S31" s="11" t="s">
        <v>137</v>
      </c>
      <c r="T31" s="11" t="s">
        <v>137</v>
      </c>
      <c r="U31" s="11" t="s">
        <v>137</v>
      </c>
      <c r="V31" s="11">
        <v>0.95450340468492134</v>
      </c>
      <c r="W31" s="11">
        <f t="shared" si="3"/>
        <v>95.450340468492129</v>
      </c>
      <c r="X31" s="13">
        <v>1.5498580298339145E-2</v>
      </c>
      <c r="Y31" s="11">
        <f t="shared" si="4"/>
        <v>1.5498580298339144</v>
      </c>
      <c r="Z31" s="11">
        <v>7.6878358965516984E-4</v>
      </c>
      <c r="AA31" s="11">
        <f t="shared" si="5"/>
        <v>768.78358965516986</v>
      </c>
      <c r="AB31" s="13">
        <v>1.0891578422969249E-2</v>
      </c>
      <c r="AC31" s="10">
        <f t="shared" si="6"/>
        <v>1.0891578422969248</v>
      </c>
      <c r="AD31" s="13">
        <v>5.4409599901950293E-6</v>
      </c>
      <c r="AE31" s="10">
        <f t="shared" si="7"/>
        <v>5.4409599901950294</v>
      </c>
      <c r="AF31" s="13">
        <v>0.99612438838141437</v>
      </c>
      <c r="AH31" s="39">
        <v>14.582274580321194</v>
      </c>
      <c r="AI31" s="39">
        <v>13.126506736928338</v>
      </c>
      <c r="AJ31" s="39">
        <v>14.59296693066698</v>
      </c>
      <c r="AK31" s="39">
        <v>13.136605944001852</v>
      </c>
      <c r="AL31" s="11"/>
      <c r="AM31" s="13">
        <v>2647.5719076259838</v>
      </c>
      <c r="AN31" s="13">
        <v>1.3226120458516741</v>
      </c>
      <c r="AO31" s="10">
        <v>87.636829816325715</v>
      </c>
      <c r="AP31" s="39">
        <v>6554.8965532775437</v>
      </c>
      <c r="AQ31" s="10">
        <v>18.737825591488853</v>
      </c>
    </row>
    <row r="32" spans="1:43" s="10" customFormat="1" ht="23.4" customHeight="1" x14ac:dyDescent="0.3">
      <c r="A32" s="12" t="s">
        <v>51</v>
      </c>
      <c r="B32" s="12">
        <v>96.66</v>
      </c>
      <c r="C32" s="12">
        <f>B32+0.04</f>
        <v>96.7</v>
      </c>
      <c r="D32" s="14" t="s">
        <v>26</v>
      </c>
      <c r="E32" s="15" t="s">
        <v>2</v>
      </c>
      <c r="F32" s="38"/>
      <c r="G32" s="62">
        <v>3.9752513549340695E-5</v>
      </c>
      <c r="H32" s="68">
        <f t="shared" si="0"/>
        <v>39.752513549340698</v>
      </c>
      <c r="I32" s="13" t="s">
        <v>137</v>
      </c>
      <c r="J32" s="13"/>
      <c r="K32" s="13">
        <v>8.6560511391592064E-3</v>
      </c>
      <c r="L32" s="10">
        <f t="shared" si="1"/>
        <v>0.86560511391592065</v>
      </c>
      <c r="M32" s="13">
        <v>1.93853988777005E-6</v>
      </c>
      <c r="N32" s="10">
        <f t="shared" si="2"/>
        <v>1.9385398877700502</v>
      </c>
      <c r="O32" s="13" t="s">
        <v>137</v>
      </c>
      <c r="P32" s="13"/>
      <c r="Q32" s="11" t="s">
        <v>137</v>
      </c>
      <c r="R32" s="11" t="s">
        <v>137</v>
      </c>
      <c r="S32" s="11" t="s">
        <v>137</v>
      </c>
      <c r="T32" s="11" t="s">
        <v>137</v>
      </c>
      <c r="U32" s="11" t="s">
        <v>137</v>
      </c>
      <c r="V32" s="11">
        <v>0.93264100261325611</v>
      </c>
      <c r="W32" s="11">
        <f t="shared" si="3"/>
        <v>93.264100261325609</v>
      </c>
      <c r="X32" s="13">
        <v>4.2229486705218901E-2</v>
      </c>
      <c r="Y32" s="11">
        <f t="shared" si="4"/>
        <v>4.2229486705218902</v>
      </c>
      <c r="Z32" s="11">
        <v>1.0234660949218796E-3</v>
      </c>
      <c r="AA32" s="11">
        <f t="shared" si="5"/>
        <v>1023.4660949218796</v>
      </c>
      <c r="AB32" s="13">
        <v>1.032260890059198E-2</v>
      </c>
      <c r="AC32" s="10">
        <f t="shared" si="6"/>
        <v>1.0322608900591981</v>
      </c>
      <c r="AD32" s="13">
        <v>5.2099804244066709E-6</v>
      </c>
      <c r="AE32" s="10">
        <f t="shared" si="7"/>
        <v>5.2099804244066705</v>
      </c>
      <c r="AF32" s="13">
        <v>0.9949195164870096</v>
      </c>
      <c r="AH32" s="39">
        <v>8.763380169449011</v>
      </c>
      <c r="AI32" s="39">
        <v>7.8888243463309902</v>
      </c>
      <c r="AJ32" s="39">
        <v>8.7723583808242882</v>
      </c>
      <c r="AK32" s="39">
        <v>7.8969065624524264</v>
      </c>
      <c r="AL32" s="11"/>
      <c r="AM32" s="13">
        <v>1661.4364036012639</v>
      </c>
      <c r="AN32" s="13">
        <v>0.83855265878210306</v>
      </c>
      <c r="AO32" s="10">
        <v>90.349349819866859</v>
      </c>
      <c r="AP32" s="39">
        <v>4465.2427292153761</v>
      </c>
      <c r="AQ32" s="10">
        <v>8.4575846548389233</v>
      </c>
    </row>
    <row r="33" spans="1:43" s="10" customFormat="1" ht="23.4" customHeight="1" x14ac:dyDescent="0.3">
      <c r="A33" s="12" t="s">
        <v>52</v>
      </c>
      <c r="B33" s="12">
        <v>99.61</v>
      </c>
      <c r="C33" s="12">
        <f>B33+0.04</f>
        <v>99.65</v>
      </c>
      <c r="D33" s="14" t="s">
        <v>26</v>
      </c>
      <c r="E33" s="15" t="s">
        <v>2</v>
      </c>
      <c r="F33" s="38"/>
      <c r="G33" s="62">
        <v>4.7046544024076713E-5</v>
      </c>
      <c r="H33" s="68">
        <f t="shared" si="0"/>
        <v>47.046544024076709</v>
      </c>
      <c r="I33" s="13" t="s">
        <v>137</v>
      </c>
      <c r="J33" s="13"/>
      <c r="K33" s="13">
        <v>1.0843487192710784E-2</v>
      </c>
      <c r="L33" s="10">
        <f t="shared" si="1"/>
        <v>1.0843487192710783</v>
      </c>
      <c r="M33" s="13">
        <v>2.3307284478618399E-6</v>
      </c>
      <c r="N33" s="10">
        <f t="shared" si="2"/>
        <v>2.3307284478618397</v>
      </c>
      <c r="O33" s="13">
        <v>3.571858E-7</v>
      </c>
      <c r="P33" s="10">
        <f t="shared" ref="P33:P34" si="9">O33*10^6</f>
        <v>0.3571858</v>
      </c>
      <c r="Q33" s="11" t="s">
        <v>137</v>
      </c>
      <c r="R33" s="11" t="s">
        <v>137</v>
      </c>
      <c r="S33" s="11" t="s">
        <v>137</v>
      </c>
      <c r="T33" s="11" t="s">
        <v>137</v>
      </c>
      <c r="U33" s="11" t="s">
        <v>137</v>
      </c>
      <c r="V33" s="11">
        <v>0.9366673030781334</v>
      </c>
      <c r="W33" s="11">
        <f t="shared" si="3"/>
        <v>93.666730307813339</v>
      </c>
      <c r="X33" s="13">
        <v>2.9925598470898679E-2</v>
      </c>
      <c r="Y33" s="11">
        <f t="shared" si="4"/>
        <v>2.992559847089868</v>
      </c>
      <c r="Z33" s="11">
        <v>1.9794347953428072E-3</v>
      </c>
      <c r="AA33" s="11">
        <f t="shared" si="5"/>
        <v>1979.4347953428073</v>
      </c>
      <c r="AB33" s="13">
        <v>1.0930087978342443E-2</v>
      </c>
      <c r="AC33" s="10">
        <f t="shared" si="6"/>
        <v>1.0930087978342444</v>
      </c>
      <c r="AD33" s="13">
        <v>5.8973808288416729E-6</v>
      </c>
      <c r="AE33" s="10">
        <f t="shared" si="7"/>
        <v>5.8973808288416727</v>
      </c>
      <c r="AF33" s="13">
        <v>0.9904015433545289</v>
      </c>
      <c r="AH33" s="39">
        <v>10.978678051936452</v>
      </c>
      <c r="AI33" s="39">
        <v>9.8822182506579868</v>
      </c>
      <c r="AJ33" s="39">
        <v>10.99953759529466</v>
      </c>
      <c r="AK33" s="39">
        <v>9.9018182542476048</v>
      </c>
      <c r="AL33" s="11"/>
      <c r="AM33" s="13">
        <v>1838.6954323315415</v>
      </c>
      <c r="AN33" s="13">
        <v>0.99207684459601275</v>
      </c>
      <c r="AO33" s="10">
        <v>85.696227233861634</v>
      </c>
      <c r="AP33" s="39">
        <v>4034.164111201268</v>
      </c>
      <c r="AQ33" s="10">
        <v>5.4780724367497342</v>
      </c>
    </row>
    <row r="34" spans="1:43" s="10" customFormat="1" ht="23.4" customHeight="1" x14ac:dyDescent="0.3">
      <c r="A34" s="12" t="s">
        <v>53</v>
      </c>
      <c r="B34" s="12">
        <f>92.81</f>
        <v>92.81</v>
      </c>
      <c r="C34" s="12">
        <f>B34+0.04</f>
        <v>92.850000000000009</v>
      </c>
      <c r="D34" s="14" t="s">
        <v>26</v>
      </c>
      <c r="E34" s="15" t="s">
        <v>2</v>
      </c>
      <c r="F34" s="38"/>
      <c r="G34" s="62">
        <v>3.9220000510733749E-5</v>
      </c>
      <c r="H34" s="68">
        <f t="shared" si="0"/>
        <v>39.220000510733747</v>
      </c>
      <c r="I34" s="13" t="s">
        <v>137</v>
      </c>
      <c r="J34" s="13"/>
      <c r="K34" s="13">
        <v>9.5022095841866723E-3</v>
      </c>
      <c r="L34" s="10">
        <f t="shared" si="1"/>
        <v>0.95022095841866727</v>
      </c>
      <c r="M34" s="13">
        <v>1.2081996471920099E-6</v>
      </c>
      <c r="N34" s="10">
        <f t="shared" si="2"/>
        <v>1.20819964719201</v>
      </c>
      <c r="O34" s="13">
        <v>5.5987000000000003E-6</v>
      </c>
      <c r="P34" s="10">
        <f t="shared" si="9"/>
        <v>5.5987</v>
      </c>
      <c r="Q34" s="11" t="s">
        <v>137</v>
      </c>
      <c r="R34" s="11" t="s">
        <v>137</v>
      </c>
      <c r="S34" s="11" t="s">
        <v>137</v>
      </c>
      <c r="T34" s="11" t="s">
        <v>137</v>
      </c>
      <c r="U34" s="11" t="s">
        <v>137</v>
      </c>
      <c r="V34" s="11">
        <v>0.94124567489010769</v>
      </c>
      <c r="W34" s="11">
        <f t="shared" si="3"/>
        <v>94.124567489010772</v>
      </c>
      <c r="X34" s="13">
        <v>2.7352723608156014E-2</v>
      </c>
      <c r="Y34" s="11">
        <f t="shared" si="4"/>
        <v>2.7352723608156015</v>
      </c>
      <c r="Z34" s="11">
        <v>1.9120796677809713E-3</v>
      </c>
      <c r="AA34" s="11">
        <f t="shared" si="5"/>
        <v>1912.0796677809712</v>
      </c>
      <c r="AB34" s="13">
        <v>1.067410343243845E-2</v>
      </c>
      <c r="AC34" s="10">
        <f t="shared" si="6"/>
        <v>1.0674103432438451</v>
      </c>
      <c r="AD34" s="13">
        <v>9.8830041148729034E-6</v>
      </c>
      <c r="AE34" s="10">
        <f t="shared" si="7"/>
        <v>9.8830041148729038</v>
      </c>
      <c r="AF34" s="13">
        <v>0.99074270108694251</v>
      </c>
      <c r="AH34" s="39">
        <v>9.6327061950678576</v>
      </c>
      <c r="AI34" s="39">
        <v>8.6584835048186282</v>
      </c>
      <c r="AJ34" s="39">
        <v>9.6368166804045909</v>
      </c>
      <c r="AK34" s="39">
        <v>8.6750709315634289</v>
      </c>
      <c r="AL34" s="11"/>
      <c r="AM34" s="13">
        <v>961.46975896598337</v>
      </c>
      <c r="AN34" s="13">
        <v>0.89021149591914117</v>
      </c>
      <c r="AO34" s="10">
        <v>88.180302996659677</v>
      </c>
      <c r="AP34" s="39">
        <v>1395.9673385381163</v>
      </c>
      <c r="AQ34" s="10">
        <v>4.969567818904892</v>
      </c>
    </row>
    <row r="35" spans="1:43" s="10" customFormat="1" ht="23.4" customHeight="1" x14ac:dyDescent="0.3">
      <c r="A35" s="12" t="s">
        <v>54</v>
      </c>
      <c r="B35" s="12">
        <v>87.421299363057329</v>
      </c>
      <c r="C35" s="12">
        <v>87.421299363057329</v>
      </c>
      <c r="D35" s="14" t="s">
        <v>26</v>
      </c>
      <c r="E35" s="15" t="s">
        <v>2</v>
      </c>
      <c r="F35" s="38"/>
      <c r="G35" s="62">
        <v>4.7649327726942309E-5</v>
      </c>
      <c r="H35" s="68">
        <f t="shared" si="0"/>
        <v>47.64932772694231</v>
      </c>
      <c r="I35" s="13" t="s">
        <v>137</v>
      </c>
      <c r="J35" s="13"/>
      <c r="K35" s="13">
        <v>1.3329919671312054E-2</v>
      </c>
      <c r="L35" s="10">
        <f t="shared" si="1"/>
        <v>1.3329919671312054</v>
      </c>
      <c r="M35" s="13">
        <v>1.056968984265498E-6</v>
      </c>
      <c r="N35" s="10">
        <f t="shared" si="2"/>
        <v>1.0569689842654979</v>
      </c>
      <c r="O35" s="13" t="s">
        <v>137</v>
      </c>
      <c r="P35" s="13"/>
      <c r="Q35" s="11" t="s">
        <v>137</v>
      </c>
      <c r="R35" s="11" t="s">
        <v>137</v>
      </c>
      <c r="S35" s="11" t="s">
        <v>137</v>
      </c>
      <c r="T35" s="11" t="s">
        <v>137</v>
      </c>
      <c r="U35" s="11" t="s">
        <v>137</v>
      </c>
      <c r="V35" s="11">
        <v>0.87647764341440493</v>
      </c>
      <c r="W35" s="11">
        <f t="shared" si="3"/>
        <v>87.647764341440492</v>
      </c>
      <c r="X35" s="13">
        <v>9.2623242358514171E-2</v>
      </c>
      <c r="Y35" s="11">
        <f t="shared" si="4"/>
        <v>9.262324235851418</v>
      </c>
      <c r="Z35" s="11">
        <v>1.3069414082145831E-3</v>
      </c>
      <c r="AA35" s="11">
        <f t="shared" si="5"/>
        <v>1306.9414082145831</v>
      </c>
      <c r="AB35" s="13">
        <v>9.4573053626734339E-3</v>
      </c>
      <c r="AC35" s="10">
        <f t="shared" si="6"/>
        <v>0.94573053626734338</v>
      </c>
      <c r="AD35" s="13">
        <v>4.8409589028916598E-6</v>
      </c>
      <c r="AE35" s="10">
        <f t="shared" si="7"/>
        <v>4.8409589028916598</v>
      </c>
      <c r="AF35" s="13">
        <v>0.9932485994707333</v>
      </c>
      <c r="AH35" s="39">
        <v>13.491763283066744</v>
      </c>
      <c r="AI35" s="39">
        <v>12.145280736978618</v>
      </c>
      <c r="AJ35" s="39">
        <v>13.509419302554186</v>
      </c>
      <c r="AK35" s="39">
        <v>12.161174679740101</v>
      </c>
      <c r="AL35" s="11"/>
      <c r="AM35" s="13">
        <v>2753.5700960711865</v>
      </c>
      <c r="AN35" s="13">
        <v>1.4094839026688561</v>
      </c>
      <c r="AO35" s="10">
        <v>92.677312384744468</v>
      </c>
      <c r="AP35" s="39">
        <v>12611.457734093488</v>
      </c>
      <c r="AQ35" s="10">
        <v>10.199324612051354</v>
      </c>
    </row>
    <row r="36" spans="1:43" s="10" customFormat="1" ht="23.4" customHeight="1" x14ac:dyDescent="0.3">
      <c r="A36" s="12" t="s">
        <v>55</v>
      </c>
      <c r="B36" s="12">
        <v>106.89685654692933</v>
      </c>
      <c r="C36" s="12">
        <v>106.89685654692933</v>
      </c>
      <c r="D36" s="14" t="s">
        <v>26</v>
      </c>
      <c r="E36" s="15" t="s">
        <v>2</v>
      </c>
      <c r="F36" s="38"/>
      <c r="G36" s="62">
        <v>8.3906659448285671E-5</v>
      </c>
      <c r="H36" s="68">
        <f t="shared" si="0"/>
        <v>83.906659448285666</v>
      </c>
      <c r="I36" s="13" t="s">
        <v>137</v>
      </c>
      <c r="J36" s="13"/>
      <c r="K36" s="13">
        <v>2.5538230080437221E-2</v>
      </c>
      <c r="L36" s="10">
        <f t="shared" si="1"/>
        <v>2.5538230080437221</v>
      </c>
      <c r="M36" s="13">
        <v>2.7639241562482102E-6</v>
      </c>
      <c r="N36" s="10">
        <f t="shared" si="2"/>
        <v>2.7639241562482102</v>
      </c>
      <c r="O36" s="13">
        <v>3.1577098554999999E-7</v>
      </c>
      <c r="P36" s="10">
        <f>O36*10^6</f>
        <v>0.31577098554999999</v>
      </c>
      <c r="Q36" s="11" t="s">
        <v>137</v>
      </c>
      <c r="R36" s="11" t="s">
        <v>137</v>
      </c>
      <c r="S36" s="11" t="s">
        <v>137</v>
      </c>
      <c r="T36" s="11" t="s">
        <v>137</v>
      </c>
      <c r="U36" s="11" t="s">
        <v>137</v>
      </c>
      <c r="V36" s="11">
        <v>0.94059049715622178</v>
      </c>
      <c r="W36" s="11">
        <f t="shared" si="3"/>
        <v>94.05904971562218</v>
      </c>
      <c r="X36" s="13">
        <v>1.9617616341448749E-2</v>
      </c>
      <c r="Y36" s="11">
        <f t="shared" si="4"/>
        <v>1.9617616341448749</v>
      </c>
      <c r="Z36" s="11">
        <v>6.073650509503311E-4</v>
      </c>
      <c r="AA36" s="11">
        <f t="shared" si="5"/>
        <v>607.36505095033112</v>
      </c>
      <c r="AB36" s="13">
        <v>1.0361044675232743E-2</v>
      </c>
      <c r="AC36" s="10">
        <f t="shared" si="6"/>
        <v>1.0361044675232742</v>
      </c>
      <c r="AD36" s="13">
        <v>5.6995941415884823E-6</v>
      </c>
      <c r="AE36" s="10">
        <f t="shared" si="7"/>
        <v>5.6995941415884825</v>
      </c>
      <c r="AF36" s="13">
        <v>0.99680743925302251</v>
      </c>
      <c r="AH36" s="39">
        <v>25.850424344583107</v>
      </c>
      <c r="AI36" s="39">
        <v>23.26983556357715</v>
      </c>
      <c r="AJ36" s="39">
        <v>25.865326613589566</v>
      </c>
      <c r="AK36" s="39">
        <v>23.283977437719937</v>
      </c>
      <c r="AL36" s="11"/>
      <c r="AM36" s="13">
        <v>4480.7102832272358</v>
      </c>
      <c r="AN36" s="13">
        <v>2.4648315764417403</v>
      </c>
      <c r="AO36" s="10">
        <v>90.781434366809449</v>
      </c>
      <c r="AP36" s="39">
        <v>8292.4539295553932</v>
      </c>
      <c r="AQ36" s="10">
        <v>42.047579195539981</v>
      </c>
    </row>
    <row r="37" spans="1:43" s="10" customFormat="1" ht="23.4" customHeight="1" x14ac:dyDescent="0.3">
      <c r="A37" s="12" t="s">
        <v>56</v>
      </c>
      <c r="B37" s="12">
        <v>108.93650892236386</v>
      </c>
      <c r="C37" s="12">
        <v>108.93650892236386</v>
      </c>
      <c r="D37" s="14" t="s">
        <v>26</v>
      </c>
      <c r="E37" s="15" t="s">
        <v>2</v>
      </c>
      <c r="F37" s="38"/>
      <c r="G37" s="62">
        <v>6.2878827549229477E-5</v>
      </c>
      <c r="H37" s="68">
        <f t="shared" si="0"/>
        <v>62.878827549229477</v>
      </c>
      <c r="I37" s="13" t="s">
        <v>137</v>
      </c>
      <c r="J37" s="13"/>
      <c r="K37" s="13">
        <v>2.2704080837634665E-2</v>
      </c>
      <c r="L37" s="10">
        <f t="shared" si="1"/>
        <v>2.2704080837634666</v>
      </c>
      <c r="M37" s="13">
        <v>9.20182753226752E-7</v>
      </c>
      <c r="N37" s="10">
        <f t="shared" si="2"/>
        <v>0.92018275322675203</v>
      </c>
      <c r="O37" s="13" t="s">
        <v>137</v>
      </c>
      <c r="P37" s="13"/>
      <c r="Q37" s="11" t="s">
        <v>137</v>
      </c>
      <c r="R37" s="11" t="s">
        <v>137</v>
      </c>
      <c r="S37" s="11" t="s">
        <v>137</v>
      </c>
      <c r="T37" s="11" t="s">
        <v>137</v>
      </c>
      <c r="U37" s="11" t="s">
        <v>137</v>
      </c>
      <c r="V37" s="11">
        <v>0.93698748266515697</v>
      </c>
      <c r="W37" s="11">
        <f t="shared" si="3"/>
        <v>93.698748266515693</v>
      </c>
      <c r="X37" s="13">
        <v>2.7031316214872456E-2</v>
      </c>
      <c r="Y37" s="11">
        <f t="shared" si="4"/>
        <v>2.7031316214872456</v>
      </c>
      <c r="Z37" s="11">
        <v>4.0137088479940807E-4</v>
      </c>
      <c r="AA37" s="11">
        <f t="shared" si="5"/>
        <v>401.37088479940809</v>
      </c>
      <c r="AB37" s="13">
        <v>1.0497676661384969E-2</v>
      </c>
      <c r="AC37" s="10">
        <f t="shared" si="6"/>
        <v>1.0497676661384969</v>
      </c>
      <c r="AD37" s="13">
        <v>5.0364776953424656E-6</v>
      </c>
      <c r="AE37" s="10">
        <f t="shared" si="7"/>
        <v>5.0364776953424659</v>
      </c>
      <c r="AF37" s="13">
        <v>0.99769076275184632</v>
      </c>
      <c r="AH37" s="39">
        <v>22.978170493535284</v>
      </c>
      <c r="AI37" s="39">
        <v>20.684918461155693</v>
      </c>
      <c r="AJ37" s="39">
        <v>22.98739696539452</v>
      </c>
      <c r="AK37" s="39">
        <v>20.693224118829619</v>
      </c>
      <c r="AL37" s="11"/>
      <c r="AM37" s="13">
        <v>4507.9283997684524</v>
      </c>
      <c r="AN37" s="13">
        <v>2.1627719704065731</v>
      </c>
      <c r="AO37" s="10">
        <v>89.25665296129813</v>
      </c>
      <c r="AP37" s="39">
        <v>24673.447484230244</v>
      </c>
      <c r="AQ37" s="10">
        <v>56.566337264302106</v>
      </c>
    </row>
    <row r="38" spans="1:43" s="10" customFormat="1" ht="23.4" customHeight="1" x14ac:dyDescent="0.3">
      <c r="A38" s="12" t="s">
        <v>57</v>
      </c>
      <c r="B38" s="12">
        <f>116.48</f>
        <v>116.48</v>
      </c>
      <c r="C38" s="12">
        <f>B38+0.04</f>
        <v>116.52000000000001</v>
      </c>
      <c r="D38" s="14" t="s">
        <v>26</v>
      </c>
      <c r="E38" s="15" t="s">
        <v>2</v>
      </c>
      <c r="F38" s="38"/>
      <c r="G38" s="62">
        <v>3.0499907819676665E-5</v>
      </c>
      <c r="H38" s="68">
        <f t="shared" si="0"/>
        <v>30.499907819676665</v>
      </c>
      <c r="I38" s="13" t="s">
        <v>137</v>
      </c>
      <c r="J38" s="13"/>
      <c r="K38" s="13">
        <v>6.8331150380975189E-3</v>
      </c>
      <c r="L38" s="10">
        <f t="shared" si="1"/>
        <v>0.68331150380975192</v>
      </c>
      <c r="M38" s="13">
        <v>7.5725664085499345E-7</v>
      </c>
      <c r="N38" s="10">
        <f t="shared" si="2"/>
        <v>0.75725664085499345</v>
      </c>
      <c r="O38" s="13" t="s">
        <v>137</v>
      </c>
      <c r="P38" s="13"/>
      <c r="Q38" s="11" t="s">
        <v>137</v>
      </c>
      <c r="R38" s="11" t="s">
        <v>137</v>
      </c>
      <c r="S38" s="11" t="s">
        <v>137</v>
      </c>
      <c r="T38" s="11" t="s">
        <v>137</v>
      </c>
      <c r="U38" s="11" t="s">
        <v>137</v>
      </c>
      <c r="V38" s="11">
        <v>0.94966594605415866</v>
      </c>
      <c r="W38" s="11">
        <f t="shared" si="3"/>
        <v>94.966594605415864</v>
      </c>
      <c r="X38" s="13">
        <v>2.7720339856415886E-2</v>
      </c>
      <c r="Y38" s="11">
        <f t="shared" si="4"/>
        <v>2.7720339856415888</v>
      </c>
      <c r="Z38" s="11">
        <v>8.0982340441829138E-4</v>
      </c>
      <c r="AA38" s="11">
        <f t="shared" si="5"/>
        <v>809.82340441829137</v>
      </c>
      <c r="AB38" s="13">
        <v>1.0727447276764657E-2</v>
      </c>
      <c r="AC38" s="10">
        <f t="shared" si="6"/>
        <v>1.0727447276764657</v>
      </c>
      <c r="AD38" s="13">
        <v>4.8752905214092757E-6</v>
      </c>
      <c r="AE38" s="10">
        <f t="shared" si="7"/>
        <v>4.8752905214092754</v>
      </c>
      <c r="AF38" s="13">
        <v>0.99579280408483695</v>
      </c>
      <c r="AH38" s="39">
        <v>6.9164626071453332</v>
      </c>
      <c r="AI38" s="39">
        <v>6.2262028852880746</v>
      </c>
      <c r="AJ38" s="39">
        <v>6.9220682600292855</v>
      </c>
      <c r="AK38" s="39">
        <v>6.231249096645298</v>
      </c>
      <c r="AL38" s="11"/>
      <c r="AM38" s="13">
        <v>1401.581097186041</v>
      </c>
      <c r="AN38" s="13">
        <v>0.63697493558396223</v>
      </c>
      <c r="AO38" s="10">
        <v>88.526740943402984</v>
      </c>
      <c r="AP38" s="39">
        <v>9023.51286134972</v>
      </c>
      <c r="AQ38" s="10">
        <v>8.4377840907251258</v>
      </c>
    </row>
    <row r="39" spans="1:43" s="10" customFormat="1" ht="23.4" customHeight="1" x14ac:dyDescent="0.3">
      <c r="A39" s="12" t="s">
        <v>58</v>
      </c>
      <c r="B39" s="12">
        <v>119.8</v>
      </c>
      <c r="C39" s="12">
        <f>B39+0.04</f>
        <v>119.84</v>
      </c>
      <c r="D39" s="14" t="s">
        <v>26</v>
      </c>
      <c r="E39" s="15" t="s">
        <v>2</v>
      </c>
      <c r="F39" s="38"/>
      <c r="G39" s="62">
        <v>4.9171674693636003E-5</v>
      </c>
      <c r="H39" s="68">
        <f t="shared" si="0"/>
        <v>49.171674693636007</v>
      </c>
      <c r="I39" s="13" t="s">
        <v>137</v>
      </c>
      <c r="J39" s="13"/>
      <c r="K39" s="13">
        <v>1.6874998031317985E-2</v>
      </c>
      <c r="L39" s="10">
        <f t="shared" si="1"/>
        <v>1.6874998031317985</v>
      </c>
      <c r="M39" s="13">
        <v>9.9332020080916326E-7</v>
      </c>
      <c r="N39" s="10">
        <f t="shared" si="2"/>
        <v>0.99332020080916328</v>
      </c>
      <c r="O39" s="13" t="s">
        <v>137</v>
      </c>
      <c r="P39" s="13"/>
      <c r="Q39" s="11" t="s">
        <v>137</v>
      </c>
      <c r="R39" s="11" t="s">
        <v>137</v>
      </c>
      <c r="S39" s="11" t="s">
        <v>137</v>
      </c>
      <c r="T39" s="11" t="s">
        <v>137</v>
      </c>
      <c r="U39" s="11" t="s">
        <v>137</v>
      </c>
      <c r="V39" s="11">
        <v>0.94126076745536524</v>
      </c>
      <c r="W39" s="11">
        <f t="shared" si="3"/>
        <v>94.126076745536523</v>
      </c>
      <c r="X39" s="13">
        <v>2.4684987851488153E-2</v>
      </c>
      <c r="Y39" s="11">
        <f t="shared" si="4"/>
        <v>2.4684987851488152</v>
      </c>
      <c r="Z39" s="11">
        <v>1.021625774930786E-3</v>
      </c>
      <c r="AA39" s="11">
        <f t="shared" si="5"/>
        <v>1021.625774930786</v>
      </c>
      <c r="AB39" s="13">
        <v>1.0776026316030163E-2</v>
      </c>
      <c r="AC39" s="10">
        <f t="shared" si="6"/>
        <v>1.0776026316030163</v>
      </c>
      <c r="AD39" s="13">
        <v>4.0064666885709933E-6</v>
      </c>
      <c r="AE39" s="10">
        <f t="shared" si="7"/>
        <v>4.0064666885709936</v>
      </c>
      <c r="AF39" s="13">
        <v>0.99467257689071531</v>
      </c>
      <c r="AH39" s="39">
        <v>17.079269097611842</v>
      </c>
      <c r="AI39" s="39">
        <v>15.374743311778204</v>
      </c>
      <c r="AJ39" s="39">
        <v>17.096735563330515</v>
      </c>
      <c r="AK39" s="39">
        <v>15.390466609154327</v>
      </c>
      <c r="AL39" s="11"/>
      <c r="AM39" s="13">
        <v>4211.9401814711891</v>
      </c>
      <c r="AN39" s="13">
        <v>1.5659759485010847</v>
      </c>
      <c r="AO39" s="10">
        <v>87.347667855558953</v>
      </c>
      <c r="AP39" s="39">
        <v>16988.477650581892</v>
      </c>
      <c r="AQ39" s="10">
        <v>16.517788064285327</v>
      </c>
    </row>
    <row r="40" spans="1:43" s="10" customFormat="1" ht="23.4" customHeight="1" x14ac:dyDescent="0.3">
      <c r="A40" s="12" t="s">
        <v>59</v>
      </c>
      <c r="B40" s="12">
        <v>62.461599036144577</v>
      </c>
      <c r="C40" s="12">
        <v>62.461599036144577</v>
      </c>
      <c r="D40" s="14" t="s">
        <v>26</v>
      </c>
      <c r="E40" s="15" t="s">
        <v>2</v>
      </c>
      <c r="F40" s="38"/>
      <c r="G40" s="62">
        <v>2.6340245771981351E-5</v>
      </c>
      <c r="H40" s="68">
        <f t="shared" si="0"/>
        <v>26.340245771981351</v>
      </c>
      <c r="I40" s="13" t="s">
        <v>137</v>
      </c>
      <c r="J40" s="13"/>
      <c r="K40" s="13">
        <v>8.1450173485097029E-3</v>
      </c>
      <c r="L40" s="10">
        <f t="shared" si="1"/>
        <v>0.81450173485097033</v>
      </c>
      <c r="M40" s="13">
        <v>1.1551675957878292E-6</v>
      </c>
      <c r="N40" s="10">
        <f t="shared" si="2"/>
        <v>1.1551675957878291</v>
      </c>
      <c r="O40" s="13" t="s">
        <v>137</v>
      </c>
      <c r="P40" s="13"/>
      <c r="Q40" s="11" t="s">
        <v>137</v>
      </c>
      <c r="R40" s="11" t="s">
        <v>137</v>
      </c>
      <c r="S40" s="11" t="s">
        <v>137</v>
      </c>
      <c r="T40" s="11" t="s">
        <v>137</v>
      </c>
      <c r="U40" s="11" t="s">
        <v>137</v>
      </c>
      <c r="V40" s="11">
        <v>0.9418466873595619</v>
      </c>
      <c r="W40" s="11">
        <f t="shared" si="3"/>
        <v>94.184668735956194</v>
      </c>
      <c r="X40" s="13">
        <v>2.9012564578174915E-2</v>
      </c>
      <c r="Y40" s="11">
        <f t="shared" si="4"/>
        <v>2.9012564578174915</v>
      </c>
      <c r="Z40" s="11">
        <v>1.4974620912541028E-3</v>
      </c>
      <c r="AA40" s="11">
        <f t="shared" si="5"/>
        <v>1497.4620912541027</v>
      </c>
      <c r="AB40" s="13">
        <v>1.18552603388524E-2</v>
      </c>
      <c r="AC40" s="10">
        <f t="shared" si="6"/>
        <v>1.18552603388524</v>
      </c>
      <c r="AD40" s="13">
        <v>5.1106161899307435E-6</v>
      </c>
      <c r="AE40" s="10">
        <f t="shared" si="7"/>
        <v>5.1106161899307434</v>
      </c>
      <c r="AF40" s="13">
        <v>0.99238959774591073</v>
      </c>
      <c r="AH40" s="39">
        <v>8.2448172205151096</v>
      </c>
      <c r="AI40" s="39">
        <v>7.4219948828410702</v>
      </c>
      <c r="AJ40" s="39">
        <v>8.257182037596996</v>
      </c>
      <c r="AK40" s="39">
        <v>7.4331257068065399</v>
      </c>
      <c r="AL40" s="11"/>
      <c r="AM40" s="13">
        <v>1593.7446769251674</v>
      </c>
      <c r="AN40" s="13">
        <v>0.68703825270007923</v>
      </c>
      <c r="AO40" s="10">
        <v>79.445466437621349</v>
      </c>
      <c r="AP40" s="39">
        <v>7050.9399486355624</v>
      </c>
      <c r="AQ40" s="10">
        <v>5.4392143855130044</v>
      </c>
    </row>
    <row r="41" spans="1:43" s="10" customFormat="1" ht="23.4" customHeight="1" x14ac:dyDescent="0.3">
      <c r="A41" s="12" t="s">
        <v>60</v>
      </c>
      <c r="B41" s="12">
        <v>66.722831168831163</v>
      </c>
      <c r="C41" s="12">
        <v>66.722831168831163</v>
      </c>
      <c r="D41" s="14" t="s">
        <v>26</v>
      </c>
      <c r="E41" s="15" t="s">
        <v>2</v>
      </c>
      <c r="F41" s="38"/>
      <c r="G41" s="62">
        <v>3.8500223194912856E-5</v>
      </c>
      <c r="H41" s="68">
        <f t="shared" si="0"/>
        <v>38.500223194912856</v>
      </c>
      <c r="I41" s="13" t="s">
        <v>137</v>
      </c>
      <c r="J41" s="13"/>
      <c r="K41" s="13">
        <v>6.6914178924372689E-3</v>
      </c>
      <c r="L41" s="10">
        <f t="shared" si="1"/>
        <v>0.66914178924372691</v>
      </c>
      <c r="M41" s="13">
        <v>6.3195985124477504E-7</v>
      </c>
      <c r="N41" s="10">
        <f t="shared" si="2"/>
        <v>0.63195985124477505</v>
      </c>
      <c r="O41" s="13" t="s">
        <v>137</v>
      </c>
      <c r="P41" s="13"/>
      <c r="Q41" s="11" t="s">
        <v>137</v>
      </c>
      <c r="R41" s="11" t="s">
        <v>137</v>
      </c>
      <c r="S41" s="11" t="s">
        <v>137</v>
      </c>
      <c r="T41" s="11" t="s">
        <v>137</v>
      </c>
      <c r="U41" s="11" t="s">
        <v>137</v>
      </c>
      <c r="V41" s="11">
        <v>0.96288510436822194</v>
      </c>
      <c r="W41" s="11">
        <f t="shared" si="3"/>
        <v>96.288510436822193</v>
      </c>
      <c r="X41" s="13">
        <v>1.7104820406253062E-2</v>
      </c>
      <c r="Y41" s="11">
        <f t="shared" si="4"/>
        <v>1.7104820406253063</v>
      </c>
      <c r="Z41" s="11">
        <v>3.2913020780445075E-4</v>
      </c>
      <c r="AA41" s="11">
        <f t="shared" si="5"/>
        <v>329.13020780445072</v>
      </c>
      <c r="AB41" s="13">
        <v>1.1090001282728169E-2</v>
      </c>
      <c r="AC41" s="10">
        <f t="shared" si="6"/>
        <v>1.109000128272817</v>
      </c>
      <c r="AD41" s="13">
        <v>1.1339798919131393E-5</v>
      </c>
      <c r="AE41" s="10">
        <f t="shared" si="7"/>
        <v>11.339798919131393</v>
      </c>
      <c r="AF41" s="13">
        <v>0.99815094613941013</v>
      </c>
      <c r="AH41" s="39">
        <v>6.7728416915612861</v>
      </c>
      <c r="AI41" s="39">
        <v>6.0969124265277319</v>
      </c>
      <c r="AJ41" s="39">
        <v>6.7750715722757588</v>
      </c>
      <c r="AK41" s="39">
        <v>6.0989197652574534</v>
      </c>
      <c r="AL41" s="11"/>
      <c r="AM41" s="13">
        <v>590.08258789740682</v>
      </c>
      <c r="AN41" s="13">
        <v>0.60337395116974801</v>
      </c>
      <c r="AO41" s="10">
        <v>86.82461614029225</v>
      </c>
      <c r="AP41" s="39">
        <v>10588.35918018707</v>
      </c>
      <c r="AQ41" s="10">
        <v>20.330609994974708</v>
      </c>
    </row>
    <row r="42" spans="1:43" s="10" customFormat="1" ht="23.4" customHeight="1" x14ac:dyDescent="0.3">
      <c r="A42" s="12" t="s">
        <v>61</v>
      </c>
      <c r="B42" s="12">
        <v>72.992169880823397</v>
      </c>
      <c r="C42" s="12">
        <v>72.992169880823397</v>
      </c>
      <c r="D42" s="14" t="s">
        <v>26</v>
      </c>
      <c r="E42" s="15" t="s">
        <v>2</v>
      </c>
      <c r="F42" s="38"/>
      <c r="G42" s="62">
        <v>4.6751442927070963E-5</v>
      </c>
      <c r="H42" s="68">
        <f t="shared" si="0"/>
        <v>46.751442927070961</v>
      </c>
      <c r="I42" s="13" t="s">
        <v>137</v>
      </c>
      <c r="J42" s="13"/>
      <c r="K42" s="13">
        <v>1.1815854678017519E-2</v>
      </c>
      <c r="L42" s="10">
        <f t="shared" si="1"/>
        <v>1.1815854678017519</v>
      </c>
      <c r="M42" s="13">
        <v>1.2053515123249684E-6</v>
      </c>
      <c r="N42" s="10">
        <f t="shared" si="2"/>
        <v>1.2053515123249685</v>
      </c>
      <c r="O42" s="13">
        <v>9.5408984879999998E-8</v>
      </c>
      <c r="P42" s="10">
        <f>O42*10^6</f>
        <v>9.5408984879999992E-2</v>
      </c>
      <c r="Q42" s="11" t="s">
        <v>137</v>
      </c>
      <c r="R42" s="11" t="s">
        <v>137</v>
      </c>
      <c r="S42" s="11" t="s">
        <v>137</v>
      </c>
      <c r="T42" s="11" t="s">
        <v>137</v>
      </c>
      <c r="U42" s="11" t="s">
        <v>137</v>
      </c>
      <c r="V42" s="11">
        <v>0.9435196676657428</v>
      </c>
      <c r="W42" s="11">
        <f t="shared" si="3"/>
        <v>94.351966766574279</v>
      </c>
      <c r="X42" s="13">
        <v>3.0654854278763188E-2</v>
      </c>
      <c r="Y42" s="11">
        <f t="shared" si="4"/>
        <v>3.0654854278763191</v>
      </c>
      <c r="Z42" s="11">
        <v>3.8782436828865054E-4</v>
      </c>
      <c r="AA42" s="11">
        <f t="shared" si="5"/>
        <v>387.82436828865053</v>
      </c>
      <c r="AB42" s="13">
        <v>1.1126360431832414E-2</v>
      </c>
      <c r="AC42" s="10">
        <f t="shared" si="6"/>
        <v>1.1126360431832414</v>
      </c>
      <c r="AD42" s="13">
        <v>1.0159315087300871E-5</v>
      </c>
      <c r="AE42" s="10">
        <f t="shared" si="7"/>
        <v>10.15931508730087</v>
      </c>
      <c r="AF42" s="13">
        <v>0.99756277294115625</v>
      </c>
      <c r="AH42" s="39">
        <v>11.960038036674542</v>
      </c>
      <c r="AI42" s="39">
        <v>10.766209539990562</v>
      </c>
      <c r="AJ42" s="39">
        <v>11.964434175026065</v>
      </c>
      <c r="AK42" s="39">
        <v>10.770386558353781</v>
      </c>
      <c r="AL42" s="11"/>
      <c r="AM42" s="13">
        <v>1163.0562273619528</v>
      </c>
      <c r="AN42" s="13">
        <v>1.0619694328985128</v>
      </c>
      <c r="AO42" s="10">
        <v>84.800386743390206</v>
      </c>
      <c r="AP42" s="39">
        <v>9083.8049767094253</v>
      </c>
      <c r="AQ42" s="10">
        <v>30.467024880765607</v>
      </c>
    </row>
    <row r="43" spans="1:43" s="10" customFormat="1" ht="23.4" customHeight="1" x14ac:dyDescent="0.3">
      <c r="A43" s="12" t="s">
        <v>62</v>
      </c>
      <c r="B43" s="12">
        <v>68.528540259740268</v>
      </c>
      <c r="C43" s="12">
        <v>68.528540259740268</v>
      </c>
      <c r="D43" s="14" t="s">
        <v>26</v>
      </c>
      <c r="E43" s="15" t="s">
        <v>2</v>
      </c>
      <c r="F43" s="38"/>
      <c r="G43" s="62">
        <v>2.912139423094421E-5</v>
      </c>
      <c r="H43" s="68">
        <f t="shared" si="0"/>
        <v>29.121394230944208</v>
      </c>
      <c r="I43" s="13" t="s">
        <v>137</v>
      </c>
      <c r="J43" s="13"/>
      <c r="K43" s="13">
        <v>5.4227299417499335E-3</v>
      </c>
      <c r="L43" s="10">
        <f t="shared" si="1"/>
        <v>0.54227299417499331</v>
      </c>
      <c r="M43" s="13">
        <v>9.709488939294068E-7</v>
      </c>
      <c r="N43" s="10">
        <f t="shared" si="2"/>
        <v>0.97094889392940675</v>
      </c>
      <c r="O43" s="13" t="s">
        <v>137</v>
      </c>
      <c r="P43" s="13"/>
      <c r="Q43" s="11" t="s">
        <v>137</v>
      </c>
      <c r="R43" s="11" t="s">
        <v>137</v>
      </c>
      <c r="S43" s="11" t="s">
        <v>137</v>
      </c>
      <c r="T43" s="11" t="s">
        <v>137</v>
      </c>
      <c r="U43" s="11" t="s">
        <v>137</v>
      </c>
      <c r="V43" s="11">
        <v>0.94942987490528752</v>
      </c>
      <c r="W43" s="11">
        <f t="shared" si="3"/>
        <v>94.942987490528751</v>
      </c>
      <c r="X43" s="13">
        <v>3.229212859230484E-2</v>
      </c>
      <c r="Y43" s="11">
        <f t="shared" si="4"/>
        <v>3.2292128592304841</v>
      </c>
      <c r="Z43" s="11">
        <v>2.3547708830492364E-4</v>
      </c>
      <c r="AA43" s="11">
        <f t="shared" si="5"/>
        <v>235.47708830492365</v>
      </c>
      <c r="AB43" s="13">
        <v>1.0985975896603346E-2</v>
      </c>
      <c r="AC43" s="10">
        <f t="shared" si="6"/>
        <v>1.0985975896603346</v>
      </c>
      <c r="AD43" s="13">
        <v>6.4862534491966117E-6</v>
      </c>
      <c r="AE43" s="10">
        <f t="shared" si="7"/>
        <v>6.486253449196612</v>
      </c>
      <c r="AF43" s="13">
        <v>0.99840276502082459</v>
      </c>
      <c r="AH43" s="39">
        <v>5.4895339029288088</v>
      </c>
      <c r="AI43" s="39">
        <v>4.9416905945801872</v>
      </c>
      <c r="AJ43" s="39">
        <v>5.4908268668518021</v>
      </c>
      <c r="AK43" s="39">
        <v>4.9428545235713131</v>
      </c>
      <c r="AL43" s="11"/>
      <c r="AM43" s="13">
        <v>836.03423520577871</v>
      </c>
      <c r="AN43" s="13">
        <v>0.49360475507929508</v>
      </c>
      <c r="AO43" s="10">
        <v>86.421987799812413</v>
      </c>
      <c r="AP43" s="39">
        <v>5584.9797817929184</v>
      </c>
      <c r="AQ43" s="10">
        <v>23.028694557017538</v>
      </c>
    </row>
    <row r="44" spans="1:43" s="10" customFormat="1" ht="23.4" customHeight="1" x14ac:dyDescent="0.3">
      <c r="A44" s="12" t="s">
        <v>63</v>
      </c>
      <c r="B44" s="12">
        <v>76.653072156012996</v>
      </c>
      <c r="C44" s="12">
        <v>76.653072156012996</v>
      </c>
      <c r="D44" s="14" t="s">
        <v>26</v>
      </c>
      <c r="E44" s="15" t="s">
        <v>2</v>
      </c>
      <c r="F44" s="38"/>
      <c r="G44" s="62">
        <v>1.7292103149535771E-5</v>
      </c>
      <c r="H44" s="68">
        <f t="shared" si="0"/>
        <v>17.29210314953577</v>
      </c>
      <c r="I44" s="13">
        <v>2.6349966019439695E-5</v>
      </c>
      <c r="J44" s="10">
        <f t="shared" ref="J44:J45" si="10">I44*10^6</f>
        <v>26.349966019439695</v>
      </c>
      <c r="K44" s="13">
        <v>9.1216082495801593E-4</v>
      </c>
      <c r="L44" s="10">
        <f t="shared" si="1"/>
        <v>9.1216082495801598E-2</v>
      </c>
      <c r="M44" s="13">
        <v>1.7735773003080899E-7</v>
      </c>
      <c r="N44" s="10">
        <f t="shared" si="2"/>
        <v>0.17735773003080899</v>
      </c>
      <c r="O44" s="13" t="s">
        <v>137</v>
      </c>
      <c r="P44" s="13"/>
      <c r="Q44" s="11" t="s">
        <v>137</v>
      </c>
      <c r="R44" s="11" t="s">
        <v>137</v>
      </c>
      <c r="S44" s="11" t="s">
        <v>137</v>
      </c>
      <c r="T44" s="11" t="s">
        <v>137</v>
      </c>
      <c r="U44" s="11" t="s">
        <v>137</v>
      </c>
      <c r="V44" s="11">
        <v>0.78625080515127377</v>
      </c>
      <c r="W44" s="11">
        <f t="shared" si="3"/>
        <v>78.625080515127379</v>
      </c>
      <c r="X44" s="13">
        <v>0.20227385733035441</v>
      </c>
      <c r="Y44" s="11">
        <f t="shared" si="4"/>
        <v>20.22738573303544</v>
      </c>
      <c r="Z44" s="11">
        <v>1.2389656337640729E-4</v>
      </c>
      <c r="AA44" s="11">
        <f t="shared" si="5"/>
        <v>123.89656337640729</v>
      </c>
      <c r="AB44" s="13">
        <v>8.8581293226783729E-3</v>
      </c>
      <c r="AC44" s="10">
        <f t="shared" si="6"/>
        <v>0.88581293226783731</v>
      </c>
      <c r="AD44" s="13">
        <v>6.9206684741165961E-6</v>
      </c>
      <c r="AE44" s="10">
        <f t="shared" si="7"/>
        <v>6.9206684741165958</v>
      </c>
      <c r="AF44" s="13">
        <v>0.9984695892880141</v>
      </c>
      <c r="AH44" s="39">
        <v>0.92342298369015707</v>
      </c>
      <c r="AI44" s="39">
        <v>0.83126778199443274</v>
      </c>
      <c r="AJ44" s="39">
        <v>0.92353740680100926</v>
      </c>
      <c r="AK44" s="39">
        <v>0.83137078597770697</v>
      </c>
      <c r="AL44" s="11"/>
      <c r="AM44" s="13">
        <v>131.80241596162438</v>
      </c>
      <c r="AN44" s="13">
        <v>0.1029744308002733</v>
      </c>
      <c r="AO44" s="10">
        <v>88.76036649615547</v>
      </c>
      <c r="AP44" s="39">
        <v>5143.0564926578818</v>
      </c>
      <c r="AQ44" s="10">
        <v>7.3622770486926354</v>
      </c>
    </row>
    <row r="45" spans="1:43" s="10" customFormat="1" ht="23.4" customHeight="1" x14ac:dyDescent="0.3">
      <c r="A45" s="12" t="s">
        <v>64</v>
      </c>
      <c r="B45" s="12">
        <v>83.166394904458599</v>
      </c>
      <c r="C45" s="12">
        <v>83.166394904458599</v>
      </c>
      <c r="D45" s="14" t="s">
        <v>26</v>
      </c>
      <c r="E45" s="15" t="s">
        <v>2</v>
      </c>
      <c r="F45" s="38"/>
      <c r="G45" s="62">
        <v>1.3667971525383757E-5</v>
      </c>
      <c r="H45" s="68">
        <f t="shared" si="0"/>
        <v>13.667971525383757</v>
      </c>
      <c r="I45" s="13">
        <v>2.7741657107491139E-5</v>
      </c>
      <c r="J45" s="10">
        <f t="shared" si="10"/>
        <v>27.74165710749114</v>
      </c>
      <c r="K45" s="13">
        <v>7.9582482398748782E-4</v>
      </c>
      <c r="L45" s="10">
        <f t="shared" si="1"/>
        <v>7.958248239874878E-2</v>
      </c>
      <c r="M45" s="13">
        <v>1.3402847731531299E-7</v>
      </c>
      <c r="N45" s="10">
        <f t="shared" si="2"/>
        <v>0.13402847731531298</v>
      </c>
      <c r="O45" s="13" t="s">
        <v>137</v>
      </c>
      <c r="P45" s="13"/>
      <c r="Q45" s="11" t="s">
        <v>137</v>
      </c>
      <c r="R45" s="11" t="s">
        <v>137</v>
      </c>
      <c r="S45" s="11" t="s">
        <v>137</v>
      </c>
      <c r="T45" s="11" t="s">
        <v>137</v>
      </c>
      <c r="U45" s="11" t="s">
        <v>137</v>
      </c>
      <c r="V45" s="11">
        <v>0.7804750153861667</v>
      </c>
      <c r="W45" s="11">
        <f t="shared" si="3"/>
        <v>78.047501538616672</v>
      </c>
      <c r="X45" s="13">
        <v>0.20889803353072861</v>
      </c>
      <c r="Y45" s="11">
        <f t="shared" si="4"/>
        <v>20.88980335307286</v>
      </c>
      <c r="Z45" s="11">
        <v>8.6046701792442487E-5</v>
      </c>
      <c r="AA45" s="11">
        <f t="shared" si="5"/>
        <v>86.046701792442491</v>
      </c>
      <c r="AB45" s="13">
        <v>8.530388151374392E-3</v>
      </c>
      <c r="AC45" s="10">
        <f t="shared" si="6"/>
        <v>0.85303881513743918</v>
      </c>
      <c r="AD45" s="13">
        <v>5.2750625497389855E-6</v>
      </c>
      <c r="AE45" s="10">
        <f t="shared" si="7"/>
        <v>5.2750625497389851</v>
      </c>
      <c r="AF45" s="13">
        <v>0.99883212731370974</v>
      </c>
      <c r="AH45" s="39">
        <v>0.8056136946503909</v>
      </c>
      <c r="AI45" s="39">
        <v>0.72521501509910269</v>
      </c>
      <c r="AJ45" s="39">
        <v>0.80568302101703959</v>
      </c>
      <c r="AK45" s="39">
        <v>0.7252774228292217</v>
      </c>
      <c r="AL45" s="11"/>
      <c r="AM45" s="13">
        <v>150.86547628271552</v>
      </c>
      <c r="AN45" s="13">
        <v>9.3292920540698585E-2</v>
      </c>
      <c r="AO45" s="10">
        <v>91.493493793763506</v>
      </c>
      <c r="AP45" s="39">
        <v>5937.7293537047699</v>
      </c>
      <c r="AQ45" s="10">
        <v>9.2487545415411301</v>
      </c>
    </row>
    <row r="46" spans="1:43" s="10" customFormat="1" ht="23.4" customHeight="1" x14ac:dyDescent="0.3">
      <c r="A46" s="12" t="s">
        <v>65</v>
      </c>
      <c r="B46" s="12">
        <v>88.391999999999996</v>
      </c>
      <c r="C46" s="12">
        <v>88.391999999999996</v>
      </c>
      <c r="D46" s="14" t="s">
        <v>26</v>
      </c>
      <c r="E46" s="15" t="s">
        <v>2</v>
      </c>
      <c r="F46" s="38"/>
      <c r="G46" s="62">
        <v>4.7525073799411443E-5</v>
      </c>
      <c r="H46" s="68">
        <f t="shared" si="0"/>
        <v>47.525073799411444</v>
      </c>
      <c r="I46" s="13" t="s">
        <v>137</v>
      </c>
      <c r="J46" s="13"/>
      <c r="K46" s="13">
        <v>1.3809397318456755E-2</v>
      </c>
      <c r="L46" s="10">
        <f t="shared" si="1"/>
        <v>1.3809397318456755</v>
      </c>
      <c r="M46" s="13">
        <v>9.0066079315053203E-7</v>
      </c>
      <c r="N46" s="10">
        <f t="shared" si="2"/>
        <v>0.90066079315053205</v>
      </c>
      <c r="O46" s="13" t="s">
        <v>137</v>
      </c>
      <c r="P46" s="13"/>
      <c r="Q46" s="11" t="s">
        <v>137</v>
      </c>
      <c r="R46" s="11" t="s">
        <v>137</v>
      </c>
      <c r="S46" s="11" t="s">
        <v>137</v>
      </c>
      <c r="T46" s="11" t="s">
        <v>137</v>
      </c>
      <c r="U46" s="11" t="s">
        <v>137</v>
      </c>
      <c r="V46" s="11">
        <v>0.93296750552248997</v>
      </c>
      <c r="W46" s="11">
        <f t="shared" si="3"/>
        <v>93.296750552248994</v>
      </c>
      <c r="X46" s="13">
        <v>2.7309516811561421E-2</v>
      </c>
      <c r="Y46" s="11">
        <f t="shared" si="4"/>
        <v>2.7309516811561423</v>
      </c>
      <c r="Z46" s="11">
        <v>2.5154205790805938E-3</v>
      </c>
      <c r="AA46" s="11">
        <f t="shared" si="5"/>
        <v>2515.4205790805936</v>
      </c>
      <c r="AB46" s="13">
        <v>1.1103344741274867E-2</v>
      </c>
      <c r="AC46" s="10">
        <f t="shared" si="6"/>
        <v>1.1103344741274868</v>
      </c>
      <c r="AD46" s="13">
        <v>8.2131747762263157E-6</v>
      </c>
      <c r="AE46" s="10">
        <f t="shared" si="7"/>
        <v>8.2131747762263156</v>
      </c>
      <c r="AF46" s="13">
        <v>0.98776182388223233</v>
      </c>
      <c r="AH46" s="39">
        <v>13.976715964472424</v>
      </c>
      <c r="AI46" s="39">
        <v>12.581829934867732</v>
      </c>
      <c r="AJ46" s="39">
        <v>14.011961941894359</v>
      </c>
      <c r="AK46" s="39">
        <v>12.613558339089311</v>
      </c>
      <c r="AL46" s="11"/>
      <c r="AM46" s="13">
        <v>1681.3714178382211</v>
      </c>
      <c r="AN46" s="13">
        <v>1.2437150822780978</v>
      </c>
      <c r="AO46" s="10">
        <v>84.025807291593495</v>
      </c>
      <c r="AP46" s="39">
        <v>15332.517439946694</v>
      </c>
      <c r="AQ46" s="10">
        <v>5.489895977357472</v>
      </c>
    </row>
    <row r="47" spans="1:43" s="10" customFormat="1" ht="23.4" customHeight="1" x14ac:dyDescent="0.3">
      <c r="A47" s="12" t="s">
        <v>66</v>
      </c>
      <c r="B47" s="12">
        <v>102.18</v>
      </c>
      <c r="C47" s="12">
        <f>B47+0.04</f>
        <v>102.22000000000001</v>
      </c>
      <c r="D47" s="14" t="s">
        <v>26</v>
      </c>
      <c r="E47" s="15" t="s">
        <v>2</v>
      </c>
      <c r="F47" s="38"/>
      <c r="G47" s="62">
        <v>3.7419876302734263E-5</v>
      </c>
      <c r="H47" s="68">
        <f t="shared" si="0"/>
        <v>37.419876302734259</v>
      </c>
      <c r="I47" s="13" t="s">
        <v>137</v>
      </c>
      <c r="J47" s="13"/>
      <c r="K47" s="13">
        <v>1.0792202366394941E-2</v>
      </c>
      <c r="L47" s="10">
        <f t="shared" si="1"/>
        <v>1.0792202366394941</v>
      </c>
      <c r="M47" s="13">
        <v>2.1561457809686322E-6</v>
      </c>
      <c r="N47" s="10">
        <f t="shared" si="2"/>
        <v>2.1561457809686324</v>
      </c>
      <c r="O47" s="13">
        <v>4.0450887999999997E-7</v>
      </c>
      <c r="P47" s="10">
        <f t="shared" ref="P47:P49" si="11">O47*10^6</f>
        <v>0.40450887999999996</v>
      </c>
      <c r="Q47" s="11" t="s">
        <v>137</v>
      </c>
      <c r="R47" s="11" t="s">
        <v>137</v>
      </c>
      <c r="S47" s="11" t="s">
        <v>137</v>
      </c>
      <c r="T47" s="11" t="s">
        <v>137</v>
      </c>
      <c r="U47" s="11" t="s">
        <v>137</v>
      </c>
      <c r="V47" s="11">
        <v>0.91117574646465804</v>
      </c>
      <c r="W47" s="11">
        <f t="shared" si="3"/>
        <v>91.117574646465798</v>
      </c>
      <c r="X47" s="13">
        <v>6.1030570875420131E-2</v>
      </c>
      <c r="Y47" s="11">
        <f t="shared" si="4"/>
        <v>6.1030570875420134</v>
      </c>
      <c r="Z47" s="11">
        <v>9.3489546804628168E-4</v>
      </c>
      <c r="AA47" s="11">
        <f t="shared" si="5"/>
        <v>934.89546804628162</v>
      </c>
      <c r="AB47" s="13">
        <v>1.0582554631525243E-2</v>
      </c>
      <c r="AC47" s="10">
        <f t="shared" si="6"/>
        <v>1.0582554631525243</v>
      </c>
      <c r="AD47" s="13">
        <v>1.0833531109702651E-5</v>
      </c>
      <c r="AE47" s="10">
        <f t="shared" si="7"/>
        <v>10.833531109702651</v>
      </c>
      <c r="AF47" s="13">
        <v>0.99456678386811814</v>
      </c>
      <c r="AH47" s="39">
        <v>10.926587531925307</v>
      </c>
      <c r="AI47" s="39">
        <v>9.8352130295545503</v>
      </c>
      <c r="AJ47" s="39">
        <v>10.935777011086376</v>
      </c>
      <c r="AK47" s="39">
        <v>9.8444165299539641</v>
      </c>
      <c r="AL47" s="11"/>
      <c r="AM47" s="13">
        <v>996.18510872501258</v>
      </c>
      <c r="AN47" s="13">
        <v>1.0198106924244135</v>
      </c>
      <c r="AO47" s="10">
        <v>86.101681322795315</v>
      </c>
      <c r="AP47" s="39">
        <v>4214.6262558936851</v>
      </c>
      <c r="AQ47" s="10">
        <v>11.543753002619836</v>
      </c>
    </row>
    <row r="48" spans="1:43" s="10" customFormat="1" ht="23.4" customHeight="1" x14ac:dyDescent="0.3">
      <c r="A48" s="12" t="s">
        <v>67</v>
      </c>
      <c r="B48" s="12">
        <v>15.872346268656711</v>
      </c>
      <c r="C48" s="12">
        <v>15.872346268656711</v>
      </c>
      <c r="D48" s="14" t="s">
        <v>26</v>
      </c>
      <c r="E48" s="15" t="s">
        <v>2</v>
      </c>
      <c r="F48" s="38"/>
      <c r="G48" s="62">
        <v>5.9914657352432479E-5</v>
      </c>
      <c r="H48" s="68">
        <f t="shared" si="0"/>
        <v>59.914657352432478</v>
      </c>
      <c r="I48" s="13" t="s">
        <v>137</v>
      </c>
      <c r="J48" s="13"/>
      <c r="K48" s="13">
        <v>2.0668084976672007E-2</v>
      </c>
      <c r="L48" s="10">
        <f t="shared" si="1"/>
        <v>2.0668084976672008</v>
      </c>
      <c r="M48" s="13">
        <v>4.9309374852861803E-6</v>
      </c>
      <c r="N48" s="10">
        <f t="shared" si="2"/>
        <v>4.9309374852861803</v>
      </c>
      <c r="O48" s="13">
        <v>3.40440059E-7</v>
      </c>
      <c r="P48" s="10">
        <f t="shared" si="11"/>
        <v>0.34044005900000002</v>
      </c>
      <c r="Q48" s="11" t="s">
        <v>137</v>
      </c>
      <c r="R48" s="11" t="s">
        <v>137</v>
      </c>
      <c r="S48" s="11" t="s">
        <v>137</v>
      </c>
      <c r="T48" s="11" t="s">
        <v>137</v>
      </c>
      <c r="U48" s="11" t="s">
        <v>137</v>
      </c>
      <c r="V48" s="11">
        <v>0.9417861240813703</v>
      </c>
      <c r="W48" s="11">
        <f t="shared" si="3"/>
        <v>94.178612408137028</v>
      </c>
      <c r="X48" s="13">
        <v>2.4317372424830463E-2</v>
      </c>
      <c r="Y48" s="11">
        <f t="shared" si="4"/>
        <v>2.4317372424830461</v>
      </c>
      <c r="Z48" s="11">
        <v>3.3094166427149259E-4</v>
      </c>
      <c r="AA48" s="11">
        <f t="shared" si="5"/>
        <v>330.94166427149258</v>
      </c>
      <c r="AB48" s="13">
        <v>1.0955659728300393E-2</v>
      </c>
      <c r="AC48" s="10">
        <f t="shared" si="6"/>
        <v>1.0955659728300393</v>
      </c>
      <c r="AD48" s="13">
        <v>6.0514101323867858E-6</v>
      </c>
      <c r="AE48" s="10">
        <f t="shared" si="7"/>
        <v>6.0514101323867857</v>
      </c>
      <c r="AF48" s="13">
        <v>0.9981294203204738</v>
      </c>
      <c r="AH48" s="39">
        <v>20.9257643631592</v>
      </c>
      <c r="AI48" s="39">
        <v>18.836667772786701</v>
      </c>
      <c r="AJ48" s="39">
        <v>20.931821069629351</v>
      </c>
      <c r="AK48" s="39">
        <v>18.842903674688511</v>
      </c>
      <c r="AL48" s="11"/>
      <c r="AM48" s="13">
        <v>3415.4163285112095</v>
      </c>
      <c r="AN48" s="13">
        <v>1.8865212583485695</v>
      </c>
      <c r="AO48" s="10">
        <v>85.963433279017536</v>
      </c>
      <c r="AP48" s="39">
        <v>3920.8128810797903</v>
      </c>
      <c r="AQ48" s="10">
        <v>62.452350997173497</v>
      </c>
    </row>
    <row r="49" spans="1:43" s="10" customFormat="1" ht="23.4" customHeight="1" x14ac:dyDescent="0.3">
      <c r="A49" s="12" t="s">
        <v>68</v>
      </c>
      <c r="B49" s="12">
        <v>35.336323992322455</v>
      </c>
      <c r="C49" s="12">
        <v>35.336323992322455</v>
      </c>
      <c r="D49" s="14" t="s">
        <v>26</v>
      </c>
      <c r="E49" s="15" t="s">
        <v>2</v>
      </c>
      <c r="F49" s="38"/>
      <c r="G49" s="62">
        <v>8.3561188898864834E-5</v>
      </c>
      <c r="H49" s="68">
        <f t="shared" si="0"/>
        <v>83.561188898864827</v>
      </c>
      <c r="I49" s="13" t="s">
        <v>137</v>
      </c>
      <c r="J49" s="13"/>
      <c r="K49" s="13">
        <v>2.9457355969816391E-2</v>
      </c>
      <c r="L49" s="10">
        <f t="shared" si="1"/>
        <v>2.9457355969816392</v>
      </c>
      <c r="M49" s="13">
        <v>3.0385337694593699E-6</v>
      </c>
      <c r="N49" s="10">
        <f t="shared" si="2"/>
        <v>3.0385337694593697</v>
      </c>
      <c r="O49" s="13">
        <v>5.0648455470000001E-7</v>
      </c>
      <c r="P49" s="10">
        <f t="shared" si="11"/>
        <v>0.50648455469999998</v>
      </c>
      <c r="Q49" s="11" t="s">
        <v>137</v>
      </c>
      <c r="R49" s="11" t="s">
        <v>137</v>
      </c>
      <c r="S49" s="11" t="s">
        <v>137</v>
      </c>
      <c r="T49" s="11" t="s">
        <v>137</v>
      </c>
      <c r="U49" s="11" t="s">
        <v>137</v>
      </c>
      <c r="V49" s="11">
        <v>0.92636925209921084</v>
      </c>
      <c r="W49" s="11">
        <f t="shared" si="3"/>
        <v>92.636925209921088</v>
      </c>
      <c r="X49" s="13">
        <v>2.4750702625068562E-2</v>
      </c>
      <c r="Y49" s="11">
        <f t="shared" si="4"/>
        <v>2.4750702625068564</v>
      </c>
      <c r="Z49" s="11">
        <v>1.4011274358972411E-3</v>
      </c>
      <c r="AA49" s="11">
        <f t="shared" si="5"/>
        <v>1401.1274358972412</v>
      </c>
      <c r="AB49" s="13">
        <v>1.0739940045871789E-2</v>
      </c>
      <c r="AC49" s="10">
        <f t="shared" si="6"/>
        <v>1.073994004587179</v>
      </c>
      <c r="AD49" s="13">
        <v>1.6979893969498984E-5</v>
      </c>
      <c r="AE49" s="10">
        <f t="shared" si="7"/>
        <v>16.979893969498985</v>
      </c>
      <c r="AF49" s="13">
        <v>0.99282246427705734</v>
      </c>
      <c r="AH49" s="39">
        <v>29.817557028171503</v>
      </c>
      <c r="AI49" s="39">
        <v>26.84060713708072</v>
      </c>
      <c r="AJ49" s="39">
        <v>29.858096945979828</v>
      </c>
      <c r="AK49" s="39">
        <v>26.878267014424001</v>
      </c>
      <c r="AL49" s="11"/>
      <c r="AM49" s="13">
        <v>1734.8374508539746</v>
      </c>
      <c r="AN49" s="13">
        <v>2.7427858855822191</v>
      </c>
      <c r="AO49" s="10">
        <v>86.254601808069495</v>
      </c>
      <c r="AP49" s="39">
        <v>8309.5073921237381</v>
      </c>
      <c r="AQ49" s="10">
        <v>21.024037653614826</v>
      </c>
    </row>
    <row r="50" spans="1:43" s="10" customFormat="1" ht="23.4" customHeight="1" x14ac:dyDescent="0.3">
      <c r="A50" s="12" t="s">
        <v>69</v>
      </c>
      <c r="B50" s="12">
        <v>14.598555223880593</v>
      </c>
      <c r="C50" s="12">
        <v>14.598555223880593</v>
      </c>
      <c r="D50" s="14" t="s">
        <v>26</v>
      </c>
      <c r="E50" s="15" t="s">
        <v>2</v>
      </c>
      <c r="F50" s="38"/>
      <c r="G50" s="62">
        <v>9.3166152915741168E-5</v>
      </c>
      <c r="H50" s="68">
        <f t="shared" si="0"/>
        <v>93.166152915741165</v>
      </c>
      <c r="I50" s="13" t="s">
        <v>137</v>
      </c>
      <c r="J50" s="13"/>
      <c r="K50" s="13">
        <v>1.9431003744571459E-2</v>
      </c>
      <c r="L50" s="10">
        <f t="shared" si="1"/>
        <v>1.9431003744571458</v>
      </c>
      <c r="M50" s="13">
        <v>9.7411668312946409E-7</v>
      </c>
      <c r="N50" s="10">
        <f t="shared" si="2"/>
        <v>0.97411668312946409</v>
      </c>
      <c r="O50" s="13" t="s">
        <v>137</v>
      </c>
      <c r="P50" s="13"/>
      <c r="Q50" s="11" t="s">
        <v>137</v>
      </c>
      <c r="R50" s="11" t="s">
        <v>137</v>
      </c>
      <c r="S50" s="11" t="s">
        <v>137</v>
      </c>
      <c r="T50" s="11" t="s">
        <v>137</v>
      </c>
      <c r="U50" s="11" t="s">
        <v>137</v>
      </c>
      <c r="V50" s="11">
        <v>0.94975939767402895</v>
      </c>
      <c r="W50" s="11">
        <f t="shared" si="3"/>
        <v>94.975939767402892</v>
      </c>
      <c r="X50" s="13">
        <v>1.8086293724553899E-2</v>
      </c>
      <c r="Y50" s="11">
        <f t="shared" si="4"/>
        <v>1.8086293724553899</v>
      </c>
      <c r="Z50" s="11">
        <v>1.6842260863205501E-4</v>
      </c>
      <c r="AA50" s="11">
        <f t="shared" si="5"/>
        <v>168.42260863205502</v>
      </c>
      <c r="AB50" s="13">
        <v>1.13540514845486E-2</v>
      </c>
      <c r="AC50" s="10">
        <f t="shared" si="6"/>
        <v>1.13540514845486</v>
      </c>
      <c r="AD50" s="13">
        <v>9.9201904969841504E-6</v>
      </c>
      <c r="AE50" s="10">
        <f t="shared" si="7"/>
        <v>9.9201904969841497</v>
      </c>
      <c r="AF50" s="13">
        <v>0.99890322969643086</v>
      </c>
      <c r="AH50" s="39">
        <v>19.665912639552335</v>
      </c>
      <c r="AI50" s="39">
        <v>17.703233195614782</v>
      </c>
      <c r="AJ50" s="39">
        <v>19.66922538180091</v>
      </c>
      <c r="AK50" s="39">
        <v>17.706215322588413</v>
      </c>
      <c r="AL50" s="11"/>
      <c r="AM50" s="13">
        <v>1958.7329245823155</v>
      </c>
      <c r="AN50" s="13">
        <v>1.7113718192148899</v>
      </c>
      <c r="AO50" s="10">
        <v>83.649382686570434</v>
      </c>
      <c r="AP50" s="39">
        <v>19947.306191438052</v>
      </c>
      <c r="AQ50" s="10">
        <v>115.37051885368587</v>
      </c>
    </row>
    <row r="51" spans="1:43" s="10" customFormat="1" ht="23.4" customHeight="1" x14ac:dyDescent="0.3">
      <c r="A51" s="12" t="s">
        <v>70</v>
      </c>
      <c r="B51" s="12">
        <v>24.939320547945208</v>
      </c>
      <c r="C51" s="12">
        <v>24.939320547945208</v>
      </c>
      <c r="D51" s="14" t="s">
        <v>26</v>
      </c>
      <c r="E51" s="15" t="s">
        <v>2</v>
      </c>
      <c r="F51" s="38"/>
      <c r="G51" s="62">
        <v>2.6698736091785961E-5</v>
      </c>
      <c r="H51" s="68">
        <f t="shared" si="0"/>
        <v>26.69873609178596</v>
      </c>
      <c r="I51" s="13" t="s">
        <v>137</v>
      </c>
      <c r="J51" s="13"/>
      <c r="K51" s="13">
        <v>5.2929107996094226E-3</v>
      </c>
      <c r="L51" s="10">
        <f t="shared" si="1"/>
        <v>0.52929107996094227</v>
      </c>
      <c r="M51" s="13">
        <v>1.07051500112981E-6</v>
      </c>
      <c r="N51" s="10">
        <f t="shared" si="2"/>
        <v>1.0705150011298099</v>
      </c>
      <c r="O51" s="13">
        <v>1.405487778E-7</v>
      </c>
      <c r="P51" s="10">
        <f t="shared" ref="P51:P52" si="12">O51*10^6</f>
        <v>0.1405487778</v>
      </c>
      <c r="Q51" s="11" t="s">
        <v>137</v>
      </c>
      <c r="R51" s="11" t="s">
        <v>137</v>
      </c>
      <c r="S51" s="11" t="s">
        <v>137</v>
      </c>
      <c r="T51" s="11" t="s">
        <v>137</v>
      </c>
      <c r="U51" s="11" t="s">
        <v>137</v>
      </c>
      <c r="V51" s="11">
        <v>0.95682133891198218</v>
      </c>
      <c r="W51" s="11">
        <f t="shared" si="3"/>
        <v>95.68213389119822</v>
      </c>
      <c r="X51" s="13">
        <v>2.3628821536509411E-2</v>
      </c>
      <c r="Y51" s="11">
        <f t="shared" si="4"/>
        <v>2.3628821536509412</v>
      </c>
      <c r="Z51" s="11">
        <v>2.6616673954960626E-4</v>
      </c>
      <c r="AA51" s="11">
        <f t="shared" si="5"/>
        <v>266.16673954960623</v>
      </c>
      <c r="AB51" s="13">
        <v>1.1898420871684967E-2</v>
      </c>
      <c r="AC51" s="10">
        <f t="shared" si="6"/>
        <v>1.1898420871684967</v>
      </c>
      <c r="AD51" s="13">
        <v>1.0916582278255094E-5</v>
      </c>
      <c r="AE51" s="10">
        <f t="shared" si="7"/>
        <v>10.916582278255094</v>
      </c>
      <c r="AF51" s="13">
        <v>0.99794648524148444</v>
      </c>
      <c r="AH51" s="39">
        <v>5.3586938406765849</v>
      </c>
      <c r="AI51" s="39">
        <v>4.8235877484110263</v>
      </c>
      <c r="AJ51" s="39">
        <v>5.3597610475745485</v>
      </c>
      <c r="AK51" s="39">
        <v>4.8248719688517197</v>
      </c>
      <c r="AL51" s="11"/>
      <c r="AM51" s="13">
        <v>484.85053881309096</v>
      </c>
      <c r="AN51" s="13">
        <v>0.44484145053274449</v>
      </c>
      <c r="AO51" s="10">
        <v>80.415825699102555</v>
      </c>
      <c r="AP51" s="39">
        <v>4370.4641255860615</v>
      </c>
      <c r="AQ51" s="10">
        <v>19.885695743073743</v>
      </c>
    </row>
    <row r="52" spans="1:43" s="10" customFormat="1" ht="23.4" customHeight="1" x14ac:dyDescent="0.3">
      <c r="A52" s="12" t="s">
        <v>71</v>
      </c>
      <c r="B52" s="12">
        <v>31.432999126637554</v>
      </c>
      <c r="C52" s="12">
        <v>31.432999126637554</v>
      </c>
      <c r="D52" s="14" t="s">
        <v>26</v>
      </c>
      <c r="E52" s="15" t="s">
        <v>2</v>
      </c>
      <c r="F52" s="38"/>
      <c r="G52" s="62">
        <v>3.1888171198821806E-5</v>
      </c>
      <c r="H52" s="68">
        <f t="shared" si="0"/>
        <v>31.888171198821805</v>
      </c>
      <c r="I52" s="13">
        <v>1.6039384507099981E-5</v>
      </c>
      <c r="J52" s="10">
        <f t="shared" ref="J52:J59" si="13">I52*10^6</f>
        <v>16.039384507099982</v>
      </c>
      <c r="K52" s="13">
        <v>6.5760182663254568E-3</v>
      </c>
      <c r="L52" s="10">
        <f t="shared" si="1"/>
        <v>0.65760182663254563</v>
      </c>
      <c r="M52" s="13">
        <v>2.2844634048460099E-6</v>
      </c>
      <c r="N52" s="10">
        <f t="shared" si="2"/>
        <v>2.2844634048460097</v>
      </c>
      <c r="O52" s="13">
        <v>2.8040679890000002E-7</v>
      </c>
      <c r="P52" s="10">
        <f t="shared" si="12"/>
        <v>0.28040679890000003</v>
      </c>
      <c r="Q52" s="11" t="s">
        <v>137</v>
      </c>
      <c r="R52" s="11" t="s">
        <v>137</v>
      </c>
      <c r="S52" s="11" t="s">
        <v>137</v>
      </c>
      <c r="T52" s="11" t="s">
        <v>137</v>
      </c>
      <c r="U52" s="11" t="s">
        <v>137</v>
      </c>
      <c r="V52" s="11">
        <v>0.84541217489752885</v>
      </c>
      <c r="W52" s="11">
        <f t="shared" si="3"/>
        <v>84.541217489752881</v>
      </c>
      <c r="X52" s="13">
        <v>0.132944363709605</v>
      </c>
      <c r="Y52" s="11">
        <f t="shared" si="4"/>
        <v>13.294436370960499</v>
      </c>
      <c r="Z52" s="11">
        <v>6.5154724923311813E-4</v>
      </c>
      <c r="AA52" s="11">
        <f t="shared" si="5"/>
        <v>651.54724923311812</v>
      </c>
      <c r="AB52" s="13">
        <v>9.9252384092262651E-3</v>
      </c>
      <c r="AC52" s="10">
        <f t="shared" si="6"/>
        <v>0.99252384092262647</v>
      </c>
      <c r="AD52" s="13">
        <v>7.7885205422273617E-6</v>
      </c>
      <c r="AE52" s="10">
        <f t="shared" si="7"/>
        <v>7.7885205422273618</v>
      </c>
      <c r="AF52" s="13">
        <v>0.99556762347837047</v>
      </c>
      <c r="AH52" s="39">
        <v>6.6597206839569898</v>
      </c>
      <c r="AI52" s="39">
        <v>5.9944786004357944</v>
      </c>
      <c r="AJ52" s="39">
        <v>6.663345167987095</v>
      </c>
      <c r="AK52" s="39">
        <v>5.9983868328765908</v>
      </c>
      <c r="AL52" s="11"/>
      <c r="AM52" s="13">
        <v>844.32187482487484</v>
      </c>
      <c r="AN52" s="13">
        <v>0.66255519466540436</v>
      </c>
      <c r="AO52" s="10">
        <v>85.178021931609607</v>
      </c>
      <c r="AP52" s="39">
        <v>2563.8795509890278</v>
      </c>
      <c r="AQ52" s="10">
        <v>10.092926144750882</v>
      </c>
    </row>
    <row r="53" spans="1:43" s="10" customFormat="1" ht="23.4" customHeight="1" x14ac:dyDescent="0.3">
      <c r="A53" s="12" t="s">
        <v>72</v>
      </c>
      <c r="B53" s="12">
        <v>51.772945291479822</v>
      </c>
      <c r="C53" s="12">
        <v>51.772945291479822</v>
      </c>
      <c r="D53" s="14" t="s">
        <v>26</v>
      </c>
      <c r="E53" s="15" t="s">
        <v>2</v>
      </c>
      <c r="F53" s="38"/>
      <c r="G53" s="62">
        <v>1.2867191577062735E-5</v>
      </c>
      <c r="H53" s="68">
        <f t="shared" si="0"/>
        <v>12.867191577062735</v>
      </c>
      <c r="I53" s="13">
        <v>2.8348167768171351E-5</v>
      </c>
      <c r="J53" s="10">
        <f t="shared" si="13"/>
        <v>28.348167768171351</v>
      </c>
      <c r="K53" s="13">
        <v>5.5074716710075812E-4</v>
      </c>
      <c r="L53" s="10">
        <f t="shared" si="1"/>
        <v>5.5074716710075813E-2</v>
      </c>
      <c r="M53" s="13">
        <v>1.83206243864523E-7</v>
      </c>
      <c r="N53" s="10">
        <f t="shared" si="2"/>
        <v>0.183206243864523</v>
      </c>
      <c r="O53" s="13" t="s">
        <v>137</v>
      </c>
      <c r="P53" s="13"/>
      <c r="Q53" s="11" t="s">
        <v>137</v>
      </c>
      <c r="R53" s="11" t="s">
        <v>137</v>
      </c>
      <c r="S53" s="11" t="s">
        <v>137</v>
      </c>
      <c r="T53" s="11" t="s">
        <v>137</v>
      </c>
      <c r="U53" s="11" t="s">
        <v>137</v>
      </c>
      <c r="V53" s="11">
        <v>0.77443760910126336</v>
      </c>
      <c r="W53" s="11">
        <f t="shared" si="3"/>
        <v>77.443760910126329</v>
      </c>
      <c r="X53" s="13">
        <v>0.21489883148085123</v>
      </c>
      <c r="Y53" s="11">
        <f t="shared" si="4"/>
        <v>21.489883148085124</v>
      </c>
      <c r="Z53" s="11">
        <v>1.0712617682498859E-4</v>
      </c>
      <c r="AA53" s="11">
        <f t="shared" si="5"/>
        <v>107.12617682498859</v>
      </c>
      <c r="AB53" s="13">
        <v>8.4764513709393585E-3</v>
      </c>
      <c r="AC53" s="10">
        <f t="shared" si="6"/>
        <v>0.84764513709393585</v>
      </c>
      <c r="AD53" s="13">
        <v>5.004812049799555E-6</v>
      </c>
      <c r="AE53" s="10">
        <f t="shared" si="7"/>
        <v>5.004812049799555</v>
      </c>
      <c r="AF53" s="13">
        <v>0.99851716867461848</v>
      </c>
      <c r="AH53" s="39">
        <v>0.55768278983877773</v>
      </c>
      <c r="AI53" s="39">
        <v>0.50202947861253366</v>
      </c>
      <c r="AJ53" s="39">
        <v>0.55774253866459755</v>
      </c>
      <c r="AK53" s="39">
        <v>0.50208326487314736</v>
      </c>
      <c r="AL53" s="11"/>
      <c r="AM53" s="13">
        <v>110.04352643428754</v>
      </c>
      <c r="AN53" s="13">
        <v>6.4973789502165744E-2</v>
      </c>
      <c r="AO53" s="10">
        <v>91.363422641265075</v>
      </c>
      <c r="AP53" s="39">
        <v>3006.1593725376715</v>
      </c>
      <c r="AQ53" s="10">
        <v>5.1411072757736012</v>
      </c>
    </row>
    <row r="54" spans="1:43" s="10" customFormat="1" ht="23.4" customHeight="1" x14ac:dyDescent="0.3">
      <c r="A54" s="12" t="s">
        <v>73</v>
      </c>
      <c r="B54" s="12">
        <v>55.003073542600902</v>
      </c>
      <c r="C54" s="12">
        <v>55.003073542600902</v>
      </c>
      <c r="D54" s="14" t="s">
        <v>26</v>
      </c>
      <c r="E54" s="15" t="s">
        <v>2</v>
      </c>
      <c r="F54" s="38"/>
      <c r="G54" s="62">
        <v>1.359308498270463E-5</v>
      </c>
      <c r="H54" s="68">
        <f t="shared" si="0"/>
        <v>13.59308498270463</v>
      </c>
      <c r="I54" s="13">
        <v>1.9118030868491982E-5</v>
      </c>
      <c r="J54" s="10">
        <f t="shared" si="13"/>
        <v>19.118030868491982</v>
      </c>
      <c r="K54" s="13">
        <v>7.5518241299546494E-4</v>
      </c>
      <c r="L54" s="10">
        <f t="shared" si="1"/>
        <v>7.5518241299546499E-2</v>
      </c>
      <c r="M54" s="13">
        <v>2.48645779365963E-7</v>
      </c>
      <c r="N54" s="10">
        <f t="shared" si="2"/>
        <v>0.24864577936596299</v>
      </c>
      <c r="O54" s="13" t="s">
        <v>137</v>
      </c>
      <c r="P54" s="13"/>
      <c r="Q54" s="11" t="s">
        <v>137</v>
      </c>
      <c r="R54" s="11" t="s">
        <v>137</v>
      </c>
      <c r="S54" s="11" t="s">
        <v>137</v>
      </c>
      <c r="T54" s="11" t="s">
        <v>137</v>
      </c>
      <c r="U54" s="11" t="s">
        <v>137</v>
      </c>
      <c r="V54" s="11">
        <v>0.84214834129630733</v>
      </c>
      <c r="W54" s="11">
        <f t="shared" si="3"/>
        <v>84.214834129630731</v>
      </c>
      <c r="X54" s="13">
        <v>0.14427105630907611</v>
      </c>
      <c r="Y54" s="11">
        <f t="shared" si="4"/>
        <v>14.427105630907612</v>
      </c>
      <c r="Z54" s="11">
        <v>4.2091467184013804E-4</v>
      </c>
      <c r="AA54" s="11">
        <f t="shared" si="5"/>
        <v>420.91467184013806</v>
      </c>
      <c r="AB54" s="13">
        <v>9.6095531806168928E-3</v>
      </c>
      <c r="AC54" s="10">
        <f t="shared" si="6"/>
        <v>0.96095531806168932</v>
      </c>
      <c r="AD54" s="13">
        <v>5.7284704216994303E-6</v>
      </c>
      <c r="AE54" s="10">
        <f t="shared" si="7"/>
        <v>5.7284704216994307</v>
      </c>
      <c r="AF54" s="13">
        <v>0.99724373610288819</v>
      </c>
      <c r="AH54" s="39">
        <v>0.76468793737602003</v>
      </c>
      <c r="AI54" s="39">
        <v>0.68837671950501456</v>
      </c>
      <c r="AJ54" s="39">
        <v>0.76500994128441024</v>
      </c>
      <c r="AK54" s="39">
        <v>0.68866658937648928</v>
      </c>
      <c r="AL54" s="11"/>
      <c r="AM54" s="13">
        <v>131.82967832649288</v>
      </c>
      <c r="AN54" s="13">
        <v>7.8586631324203293E-2</v>
      </c>
      <c r="AO54" s="10">
        <v>87.636576380572663</v>
      </c>
      <c r="AP54" s="39">
        <v>3037.1817085379471</v>
      </c>
      <c r="AQ54" s="10">
        <v>1.7941460906886151</v>
      </c>
    </row>
    <row r="55" spans="1:43" s="10" customFormat="1" ht="23.4" customHeight="1" x14ac:dyDescent="0.3">
      <c r="A55" s="12" t="s">
        <v>74</v>
      </c>
      <c r="B55" s="12">
        <v>60.0544134939759</v>
      </c>
      <c r="C55" s="12">
        <v>60.0544134939759</v>
      </c>
      <c r="D55" s="14" t="s">
        <v>26</v>
      </c>
      <c r="E55" s="15" t="s">
        <v>2</v>
      </c>
      <c r="F55" s="38"/>
      <c r="G55" s="62">
        <v>1.4524820473201785E-5</v>
      </c>
      <c r="H55" s="68">
        <f t="shared" si="0"/>
        <v>14.524820473201785</v>
      </c>
      <c r="I55" s="13">
        <v>2.2370206974808594E-5</v>
      </c>
      <c r="J55" s="10">
        <f t="shared" si="13"/>
        <v>22.370206974808593</v>
      </c>
      <c r="K55" s="13">
        <v>7.2050647299011484E-4</v>
      </c>
      <c r="L55" s="10">
        <f t="shared" si="1"/>
        <v>7.2050647299011478E-2</v>
      </c>
      <c r="M55" s="13">
        <v>2.6203886638107599E-7</v>
      </c>
      <c r="N55" s="10">
        <f t="shared" si="2"/>
        <v>0.26203886638107599</v>
      </c>
      <c r="O55" s="13" t="s">
        <v>137</v>
      </c>
      <c r="P55" s="13"/>
      <c r="Q55" s="11" t="s">
        <v>137</v>
      </c>
      <c r="R55" s="11" t="s">
        <v>137</v>
      </c>
      <c r="S55" s="11" t="s">
        <v>137</v>
      </c>
      <c r="T55" s="11" t="s">
        <v>137</v>
      </c>
      <c r="U55" s="11" t="s">
        <v>137</v>
      </c>
      <c r="V55" s="11">
        <v>0.81878435660997451</v>
      </c>
      <c r="W55" s="11">
        <f t="shared" si="3"/>
        <v>81.878435660997454</v>
      </c>
      <c r="X55" s="13">
        <v>0.1694764236631468</v>
      </c>
      <c r="Y55" s="11">
        <f t="shared" si="4"/>
        <v>16.947642366314682</v>
      </c>
      <c r="Z55" s="11">
        <v>2.2062872185753059E-4</v>
      </c>
      <c r="AA55" s="11">
        <f t="shared" si="5"/>
        <v>220.62872185753059</v>
      </c>
      <c r="AB55" s="13">
        <v>8.8652349949955595E-3</v>
      </c>
      <c r="AC55" s="10">
        <f t="shared" si="6"/>
        <v>0.886523499499556</v>
      </c>
      <c r="AD55" s="13">
        <v>3.6316358429668998E-6</v>
      </c>
      <c r="AE55" s="10">
        <f t="shared" si="7"/>
        <v>3.6316358429669</v>
      </c>
      <c r="AF55" s="13">
        <v>0.99810793916512197</v>
      </c>
      <c r="AH55" s="39">
        <v>0.72961976596475353</v>
      </c>
      <c r="AI55" s="39">
        <v>0.65680878228506201</v>
      </c>
      <c r="AJ55" s="39">
        <v>0.72978077656472329</v>
      </c>
      <c r="AK55" s="39">
        <v>0.65695372514576045</v>
      </c>
      <c r="AL55" s="11"/>
      <c r="AM55" s="13">
        <v>198.39722487194371</v>
      </c>
      <c r="AN55" s="13">
        <v>8.1273251458854959E-2</v>
      </c>
      <c r="AO55" s="10">
        <v>92.359013277389678</v>
      </c>
      <c r="AP55" s="39">
        <v>2749.6168142564848</v>
      </c>
      <c r="AQ55" s="10">
        <v>3.2656966279094735</v>
      </c>
    </row>
    <row r="56" spans="1:43" s="10" customFormat="1" ht="23.4" customHeight="1" x14ac:dyDescent="0.3">
      <c r="A56" s="12" t="s">
        <v>75</v>
      </c>
      <c r="B56" s="12">
        <v>21.05625205479452</v>
      </c>
      <c r="C56" s="12">
        <v>21.05625205479452</v>
      </c>
      <c r="D56" s="14" t="s">
        <v>26</v>
      </c>
      <c r="E56" s="15" t="s">
        <v>2</v>
      </c>
      <c r="F56" s="38"/>
      <c r="G56" s="62">
        <v>1.2320361852539539E-5</v>
      </c>
      <c r="H56" s="68">
        <f t="shared" si="0"/>
        <v>12.32036185253954</v>
      </c>
      <c r="I56" s="13">
        <v>2.8340865519946522E-5</v>
      </c>
      <c r="J56" s="10">
        <f t="shared" si="13"/>
        <v>28.340865519946522</v>
      </c>
      <c r="K56" s="13">
        <v>2.7127465552970734E-4</v>
      </c>
      <c r="L56" s="10">
        <f t="shared" si="1"/>
        <v>2.7127465552970735E-2</v>
      </c>
      <c r="M56" s="13" t="s">
        <v>137</v>
      </c>
      <c r="N56" s="10" t="e">
        <f t="shared" si="2"/>
        <v>#VALUE!</v>
      </c>
      <c r="O56" s="13" t="s">
        <v>137</v>
      </c>
      <c r="P56" s="13"/>
      <c r="Q56" s="11" t="s">
        <v>137</v>
      </c>
      <c r="R56" s="11" t="s">
        <v>137</v>
      </c>
      <c r="S56" s="11" t="s">
        <v>137</v>
      </c>
      <c r="T56" s="11" t="s">
        <v>137</v>
      </c>
      <c r="U56" s="11" t="s">
        <v>137</v>
      </c>
      <c r="V56" s="11">
        <v>0.7862226169190436</v>
      </c>
      <c r="W56" s="11">
        <f t="shared" si="3"/>
        <v>78.622261691904356</v>
      </c>
      <c r="X56" s="13">
        <v>0.2021706431988457</v>
      </c>
      <c r="Y56" s="11">
        <f t="shared" si="4"/>
        <v>20.217064319884571</v>
      </c>
      <c r="Z56" s="11">
        <v>2.1387354649407732E-4</v>
      </c>
      <c r="AA56" s="11">
        <f t="shared" si="5"/>
        <v>213.87354649407732</v>
      </c>
      <c r="AB56" s="13">
        <v>9.1890795869137808E-3</v>
      </c>
      <c r="AC56" s="10">
        <f t="shared" si="6"/>
        <v>0.91890795869137809</v>
      </c>
      <c r="AD56" s="13">
        <v>5.3557019860416042E-6</v>
      </c>
      <c r="AE56" s="10">
        <f t="shared" si="7"/>
        <v>5.3557019860416037</v>
      </c>
      <c r="AF56" s="13">
        <v>0.99811350483618533</v>
      </c>
      <c r="AH56" s="39">
        <v>0.27452995139606384</v>
      </c>
      <c r="AI56" s="39">
        <v>0.2471312111875634</v>
      </c>
      <c r="AJ56" s="39">
        <v>0.27458867865059394</v>
      </c>
      <c r="AK56" s="39">
        <v>0.24718407732281727</v>
      </c>
      <c r="AL56" s="11"/>
      <c r="AM56" s="13">
        <v>50.651559074183339</v>
      </c>
      <c r="AN56" s="13">
        <v>2.9521417565697341E-2</v>
      </c>
      <c r="AO56" s="10">
        <v>85.560540583270992</v>
      </c>
      <c r="AP56" s="39" t="e">
        <v>#DIV/0!</v>
      </c>
      <c r="AQ56" s="10">
        <v>1.2683880731234782</v>
      </c>
    </row>
    <row r="57" spans="1:43" s="10" customFormat="1" ht="23.4" customHeight="1" x14ac:dyDescent="0.3">
      <c r="A57" s="12" t="s">
        <v>76</v>
      </c>
      <c r="B57" s="12">
        <v>26.191923287671234</v>
      </c>
      <c r="C57" s="12">
        <v>26.191923287671234</v>
      </c>
      <c r="D57" s="14" t="s">
        <v>26</v>
      </c>
      <c r="E57" s="15" t="s">
        <v>2</v>
      </c>
      <c r="F57" s="38"/>
      <c r="G57" s="62">
        <v>1.4561358093388853E-5</v>
      </c>
      <c r="H57" s="68">
        <f t="shared" si="0"/>
        <v>14.561358093388852</v>
      </c>
      <c r="I57" s="13">
        <v>2.68904361400485E-5</v>
      </c>
      <c r="J57" s="10">
        <f t="shared" si="13"/>
        <v>26.8904361400485</v>
      </c>
      <c r="K57" s="13">
        <v>6.6631891160944228E-4</v>
      </c>
      <c r="L57" s="10">
        <f t="shared" si="1"/>
        <v>6.6631891160944229E-2</v>
      </c>
      <c r="M57" s="13">
        <v>7.1021349742669405E-7</v>
      </c>
      <c r="N57" s="10">
        <f t="shared" si="2"/>
        <v>0.71021349742669404</v>
      </c>
      <c r="O57" s="13" t="s">
        <v>137</v>
      </c>
      <c r="P57" s="13"/>
      <c r="Q57" s="11" t="s">
        <v>137</v>
      </c>
      <c r="R57" s="11" t="s">
        <v>137</v>
      </c>
      <c r="S57" s="11" t="s">
        <v>137</v>
      </c>
      <c r="T57" s="11" t="s">
        <v>137</v>
      </c>
      <c r="U57" s="11" t="s">
        <v>137</v>
      </c>
      <c r="V57" s="11">
        <v>0.79835125544385388</v>
      </c>
      <c r="W57" s="11">
        <f t="shared" si="3"/>
        <v>79.835125544385392</v>
      </c>
      <c r="X57" s="13">
        <v>0.19077288327410713</v>
      </c>
      <c r="Y57" s="11">
        <f t="shared" si="4"/>
        <v>19.077288327410713</v>
      </c>
      <c r="Z57" s="11">
        <v>9.9955382002959526E-5</v>
      </c>
      <c r="AA57" s="11">
        <f t="shared" si="5"/>
        <v>99.955382002959524</v>
      </c>
      <c r="AB57" s="13">
        <v>8.9352772650848032E-3</v>
      </c>
      <c r="AC57" s="10">
        <f t="shared" si="6"/>
        <v>0.89352772650848034</v>
      </c>
      <c r="AD57" s="13">
        <v>6.5153150167668362E-6</v>
      </c>
      <c r="AE57" s="10">
        <f t="shared" si="7"/>
        <v>6.5153150167668361</v>
      </c>
      <c r="AF57" s="13">
        <v>0.99887436759940573</v>
      </c>
      <c r="AH57" s="39">
        <v>0.67558104921466733</v>
      </c>
      <c r="AI57" s="39">
        <v>0.6081748866905049</v>
      </c>
      <c r="AJ57" s="39">
        <v>0.67564858392697347</v>
      </c>
      <c r="AK57" s="39">
        <v>0.60823568312055898</v>
      </c>
      <c r="AL57" s="11"/>
      <c r="AM57" s="13">
        <v>102.26963852011822</v>
      </c>
      <c r="AN57" s="13">
        <v>7.4571710741772754E-2</v>
      </c>
      <c r="AO57" s="10">
        <v>89.348235287948484</v>
      </c>
      <c r="AP57" s="39">
        <v>938.19522442716959</v>
      </c>
      <c r="AQ57" s="10">
        <v>6.6661634246939663</v>
      </c>
    </row>
    <row r="58" spans="1:43" s="10" customFormat="1" ht="23.4" customHeight="1" x14ac:dyDescent="0.3">
      <c r="A58" s="12" t="s">
        <v>77</v>
      </c>
      <c r="B58" s="12">
        <v>43.21</v>
      </c>
      <c r="C58" s="12">
        <f>B58+0.04</f>
        <v>43.25</v>
      </c>
      <c r="D58" s="14" t="s">
        <v>26</v>
      </c>
      <c r="E58" s="15" t="s">
        <v>2</v>
      </c>
      <c r="F58" s="38"/>
      <c r="G58" s="62">
        <v>1.2368759741337019E-5</v>
      </c>
      <c r="H58" s="68">
        <f t="shared" si="0"/>
        <v>12.368759741337019</v>
      </c>
      <c r="I58" s="13">
        <v>2.8343305376110713E-5</v>
      </c>
      <c r="J58" s="10">
        <f t="shared" si="13"/>
        <v>28.343305376110713</v>
      </c>
      <c r="K58" s="13">
        <v>7.8193322752150398E-4</v>
      </c>
      <c r="L58" s="10">
        <f t="shared" si="1"/>
        <v>7.8193322752150393E-2</v>
      </c>
      <c r="M58" s="13">
        <v>6.9016070948441164E-7</v>
      </c>
      <c r="N58" s="10">
        <f t="shared" si="2"/>
        <v>0.69016070948441166</v>
      </c>
      <c r="O58" s="13" t="s">
        <v>137</v>
      </c>
      <c r="P58" s="13"/>
      <c r="Q58" s="11" t="s">
        <v>137</v>
      </c>
      <c r="R58" s="11" t="s">
        <v>137</v>
      </c>
      <c r="S58" s="11" t="s">
        <v>137</v>
      </c>
      <c r="T58" s="11" t="s">
        <v>137</v>
      </c>
      <c r="U58" s="11" t="s">
        <v>137</v>
      </c>
      <c r="V58" s="11">
        <v>0.78920354910161661</v>
      </c>
      <c r="W58" s="11">
        <f t="shared" si="3"/>
        <v>78.920354910161663</v>
      </c>
      <c r="X58" s="13">
        <v>0.200502313354923</v>
      </c>
      <c r="Y58" s="11">
        <f t="shared" si="4"/>
        <v>20.050231335492299</v>
      </c>
      <c r="Z58" s="11">
        <v>7.7919055629816926E-5</v>
      </c>
      <c r="AA58" s="11">
        <f t="shared" si="5"/>
        <v>77.919055629816924</v>
      </c>
      <c r="AB58" s="13">
        <v>8.5400996491868924E-3</v>
      </c>
      <c r="AC58" s="10">
        <f t="shared" si="6"/>
        <v>0.85400996491868919</v>
      </c>
      <c r="AD58" s="13">
        <v>3.8641208256185691E-6</v>
      </c>
      <c r="AE58" s="10">
        <f t="shared" si="7"/>
        <v>3.8641208256185693</v>
      </c>
      <c r="AF58" s="13">
        <v>0.99915108073553038</v>
      </c>
      <c r="AH58" s="39">
        <v>0.79254698279677271</v>
      </c>
      <c r="AI58" s="39">
        <v>0.71346682238925918</v>
      </c>
      <c r="AJ58" s="39">
        <v>0.79260874212144272</v>
      </c>
      <c r="AK58" s="39">
        <v>0.71352241938234817</v>
      </c>
      <c r="AL58" s="11"/>
      <c r="AM58" s="13">
        <v>202.35734409167497</v>
      </c>
      <c r="AN58" s="13">
        <v>9.1560199487362215E-2</v>
      </c>
      <c r="AO58" s="10">
        <v>92.41151526572142</v>
      </c>
      <c r="AP58" s="39">
        <v>1132.9726783572648</v>
      </c>
      <c r="AQ58" s="10">
        <v>10.035198979263363</v>
      </c>
    </row>
    <row r="59" spans="1:43" s="10" customFormat="1" ht="23.4" customHeight="1" x14ac:dyDescent="0.3">
      <c r="A59" s="12" t="s">
        <v>78</v>
      </c>
      <c r="B59" s="12">
        <v>38.363847984644913</v>
      </c>
      <c r="C59" s="12">
        <v>38.363847984644913</v>
      </c>
      <c r="D59" s="14" t="s">
        <v>26</v>
      </c>
      <c r="E59" s="15" t="s">
        <v>2</v>
      </c>
      <c r="F59" s="38"/>
      <c r="G59" s="62">
        <v>1.3481847630653209E-5</v>
      </c>
      <c r="H59" s="68">
        <f t="shared" si="0"/>
        <v>13.48184763065321</v>
      </c>
      <c r="I59" s="13">
        <v>2.8637629067810528E-5</v>
      </c>
      <c r="J59" s="10">
        <f t="shared" si="13"/>
        <v>28.637629067810529</v>
      </c>
      <c r="K59" s="13">
        <v>4.4474030440896868E-4</v>
      </c>
      <c r="L59" s="10">
        <f t="shared" si="1"/>
        <v>4.4474030440896865E-2</v>
      </c>
      <c r="M59" s="13">
        <v>1.83754265863417E-7</v>
      </c>
      <c r="N59" s="10">
        <f t="shared" si="2"/>
        <v>0.183754265863417</v>
      </c>
      <c r="O59" s="13" t="s">
        <v>137</v>
      </c>
      <c r="P59" s="13"/>
      <c r="Q59" s="11" t="s">
        <v>137</v>
      </c>
      <c r="R59" s="11" t="s">
        <v>137</v>
      </c>
      <c r="S59" s="11" t="s">
        <v>137</v>
      </c>
      <c r="T59" s="11" t="s">
        <v>137</v>
      </c>
      <c r="U59" s="11" t="s">
        <v>137</v>
      </c>
      <c r="V59" s="11">
        <v>0.78555095487347548</v>
      </c>
      <c r="W59" s="11">
        <f t="shared" si="3"/>
        <v>78.555095487347543</v>
      </c>
      <c r="X59" s="13">
        <v>0.2037437512757892</v>
      </c>
      <c r="Y59" s="11">
        <f t="shared" si="4"/>
        <v>20.374375127578919</v>
      </c>
      <c r="Z59" s="11">
        <v>8.7615867767453144E-5</v>
      </c>
      <c r="AA59" s="11">
        <f t="shared" si="5"/>
        <v>87.615867767453139</v>
      </c>
      <c r="AB59" s="13">
        <v>8.730463372016389E-3</v>
      </c>
      <c r="AC59" s="10">
        <f t="shared" si="6"/>
        <v>0.87304633720163893</v>
      </c>
      <c r="AD59" s="13">
        <v>4.259837098725327E-6</v>
      </c>
      <c r="AE59" s="10">
        <f t="shared" si="7"/>
        <v>4.2598370987253267</v>
      </c>
      <c r="AF59" s="13">
        <v>0.99860408876152051</v>
      </c>
      <c r="AH59" s="39">
        <v>0.4504048219179107</v>
      </c>
      <c r="AI59" s="39">
        <v>0.40545812052419372</v>
      </c>
      <c r="AJ59" s="39">
        <v>0.4504442879850834</v>
      </c>
      <c r="AK59" s="39">
        <v>0.40549364820205513</v>
      </c>
      <c r="AL59" s="11"/>
      <c r="AM59" s="13">
        <v>104.40312483828279</v>
      </c>
      <c r="AN59" s="13">
        <v>5.0941202712617463E-2</v>
      </c>
      <c r="AO59" s="10">
        <v>89.978151376407936</v>
      </c>
      <c r="AP59" s="39">
        <v>2420.299209486328</v>
      </c>
      <c r="AQ59" s="10">
        <v>5.0760246487472136</v>
      </c>
    </row>
    <row r="60" spans="1:43" s="10" customFormat="1" ht="23.4" customHeight="1" x14ac:dyDescent="0.3">
      <c r="A60" s="12" t="s">
        <v>79</v>
      </c>
      <c r="B60" s="12">
        <v>22.308854794520549</v>
      </c>
      <c r="C60" s="12">
        <v>22.308854794520549</v>
      </c>
      <c r="D60" s="14" t="s">
        <v>26</v>
      </c>
      <c r="E60" s="15" t="s">
        <v>2</v>
      </c>
      <c r="F60" s="38"/>
      <c r="G60" s="62">
        <v>2.5846229473545319E-5</v>
      </c>
      <c r="H60" s="68">
        <f t="shared" si="0"/>
        <v>25.846229473545318</v>
      </c>
      <c r="I60" s="13" t="s">
        <v>137</v>
      </c>
      <c r="J60" s="13"/>
      <c r="K60" s="13">
        <v>7.0396297052460807E-3</v>
      </c>
      <c r="L60" s="10">
        <f t="shared" si="1"/>
        <v>0.7039629705246081</v>
      </c>
      <c r="M60" s="13">
        <v>4.3798686750316514E-7</v>
      </c>
      <c r="N60" s="10">
        <f t="shared" si="2"/>
        <v>0.43798686750316512</v>
      </c>
      <c r="O60" s="13" t="s">
        <v>137</v>
      </c>
      <c r="P60" s="13"/>
      <c r="Q60" s="11" t="s">
        <v>137</v>
      </c>
      <c r="R60" s="11" t="s">
        <v>137</v>
      </c>
      <c r="S60" s="11" t="s">
        <v>137</v>
      </c>
      <c r="T60" s="11" t="s">
        <v>137</v>
      </c>
      <c r="U60" s="11" t="s">
        <v>137</v>
      </c>
      <c r="V60" s="11">
        <v>0.94433964622563782</v>
      </c>
      <c r="W60" s="11">
        <f t="shared" si="3"/>
        <v>94.433964622563778</v>
      </c>
      <c r="X60" s="13">
        <v>3.5825198517442432E-2</v>
      </c>
      <c r="Y60" s="11">
        <f t="shared" si="4"/>
        <v>3.5825198517442431</v>
      </c>
      <c r="Z60" s="11">
        <v>1.4676986393262739E-4</v>
      </c>
      <c r="AA60" s="11">
        <f t="shared" si="5"/>
        <v>146.76986393262737</v>
      </c>
      <c r="AB60" s="13">
        <v>1.1662602287507796E-2</v>
      </c>
      <c r="AC60" s="10">
        <f t="shared" si="6"/>
        <v>1.1662602287507797</v>
      </c>
      <c r="AD60" s="13">
        <v>7.9804737437709205E-6</v>
      </c>
      <c r="AE60" s="10">
        <f t="shared" si="7"/>
        <v>7.9804737437709203</v>
      </c>
      <c r="AF60" s="13">
        <v>0.9990481112898516</v>
      </c>
      <c r="AH60" s="39">
        <v>7.1248861922937916</v>
      </c>
      <c r="AI60" s="39">
        <v>6.4138170180600778</v>
      </c>
      <c r="AJ60" s="39">
        <v>7.1259320643732726</v>
      </c>
      <c r="AK60" s="39">
        <v>6.4147585112939405</v>
      </c>
      <c r="AL60" s="11"/>
      <c r="AM60" s="13">
        <v>882.10674344249219</v>
      </c>
      <c r="AN60" s="13">
        <v>0.60360711372164888</v>
      </c>
      <c r="AO60" s="10">
        <v>80.971606760281247</v>
      </c>
      <c r="AP60" s="39">
        <v>16072.695844459784</v>
      </c>
      <c r="AQ60" s="10">
        <v>47.96372713459435</v>
      </c>
    </row>
    <row r="61" spans="1:43" s="10" customFormat="1" ht="23.4" customHeight="1" x14ac:dyDescent="0.3">
      <c r="A61" s="12" t="s">
        <v>80</v>
      </c>
      <c r="B61" s="12">
        <v>23.686717808219178</v>
      </c>
      <c r="C61" s="12">
        <v>23.686717808219178</v>
      </c>
      <c r="D61" s="14" t="s">
        <v>26</v>
      </c>
      <c r="E61" s="15" t="s">
        <v>2</v>
      </c>
      <c r="F61" s="38"/>
      <c r="G61" s="62">
        <v>1.9050315832050737E-5</v>
      </c>
      <c r="H61" s="68">
        <f t="shared" si="0"/>
        <v>19.050315832050739</v>
      </c>
      <c r="I61" s="13">
        <v>2.4395502163586256E-5</v>
      </c>
      <c r="J61" s="10">
        <f t="shared" ref="J61:J64" si="14">I61*10^6</f>
        <v>24.395502163586254</v>
      </c>
      <c r="K61" s="13">
        <v>7.5323041960547257E-4</v>
      </c>
      <c r="L61" s="10">
        <f t="shared" si="1"/>
        <v>7.532304196054726E-2</v>
      </c>
      <c r="M61" s="13">
        <v>1.2099544547954101E-7</v>
      </c>
      <c r="N61" s="10">
        <f t="shared" si="2"/>
        <v>0.12099544547954101</v>
      </c>
      <c r="O61" s="13" t="s">
        <v>137</v>
      </c>
      <c r="P61" s="13"/>
      <c r="Q61" s="11" t="s">
        <v>137</v>
      </c>
      <c r="R61" s="11" t="s">
        <v>137</v>
      </c>
      <c r="S61" s="11" t="s">
        <v>137</v>
      </c>
      <c r="T61" s="11" t="s">
        <v>137</v>
      </c>
      <c r="U61" s="11" t="s">
        <v>137</v>
      </c>
      <c r="V61" s="11">
        <v>0.80742401978286393</v>
      </c>
      <c r="W61" s="11">
        <f t="shared" si="3"/>
        <v>80.742401978286395</v>
      </c>
      <c r="X61" s="13">
        <v>0.18187995378627442</v>
      </c>
      <c r="Y61" s="11">
        <f t="shared" si="4"/>
        <v>18.187995378627441</v>
      </c>
      <c r="Z61" s="11">
        <v>1.0357331483908141E-4</v>
      </c>
      <c r="AA61" s="11">
        <f t="shared" si="5"/>
        <v>103.57331483908141</v>
      </c>
      <c r="AB61" s="13">
        <v>8.6090144330419859E-3</v>
      </c>
      <c r="AC61" s="10">
        <f t="shared" si="6"/>
        <v>0.8609014433041986</v>
      </c>
      <c r="AD61" s="13">
        <v>5.4509818577278865E-6</v>
      </c>
      <c r="AE61" s="10">
        <f t="shared" si="7"/>
        <v>5.4509818577278866</v>
      </c>
      <c r="AF61" s="13">
        <v>0.99881880953192381</v>
      </c>
      <c r="AH61" s="39">
        <v>0.76248491952002839</v>
      </c>
      <c r="AI61" s="39">
        <v>0.68639025583216262</v>
      </c>
      <c r="AJ61" s="39">
        <v>0.76256390079101</v>
      </c>
      <c r="AK61" s="39">
        <v>0.68646135491019966</v>
      </c>
      <c r="AL61" s="11"/>
      <c r="AM61" s="13">
        <v>138.18252184010001</v>
      </c>
      <c r="AN61" s="13">
        <v>8.7493223000593742E-2</v>
      </c>
      <c r="AO61" s="10">
        <v>93.788206078957813</v>
      </c>
      <c r="AP61" s="39">
        <v>6225.2791137732165</v>
      </c>
      <c r="AQ61" s="10">
        <v>7.2724371212386405</v>
      </c>
    </row>
    <row r="62" spans="1:43" s="10" customFormat="1" ht="23.4" customHeight="1" x14ac:dyDescent="0.3">
      <c r="A62" s="12" t="s">
        <v>81</v>
      </c>
      <c r="B62" s="12">
        <v>45.61</v>
      </c>
      <c r="C62" s="12">
        <f>B62+0.04</f>
        <v>45.65</v>
      </c>
      <c r="D62" s="14" t="s">
        <v>26</v>
      </c>
      <c r="E62" s="15" t="s">
        <v>2</v>
      </c>
      <c r="F62" s="38"/>
      <c r="G62" s="62">
        <v>1.5196136781818249E-5</v>
      </c>
      <c r="H62" s="68">
        <f t="shared" si="0"/>
        <v>15.19613678181825</v>
      </c>
      <c r="I62" s="13">
        <v>2.7259238328157046E-5</v>
      </c>
      <c r="J62" s="10">
        <f t="shared" si="14"/>
        <v>27.259238328157046</v>
      </c>
      <c r="K62" s="13">
        <v>1.4697172921990954E-3</v>
      </c>
      <c r="L62" s="10">
        <f t="shared" si="1"/>
        <v>0.14697172921990953</v>
      </c>
      <c r="M62" s="13">
        <v>4.7746400604085204E-7</v>
      </c>
      <c r="N62" s="10">
        <f t="shared" si="2"/>
        <v>0.47746400604085204</v>
      </c>
      <c r="O62" s="13" t="s">
        <v>137</v>
      </c>
      <c r="P62" s="13"/>
      <c r="Q62" s="11" t="s">
        <v>137</v>
      </c>
      <c r="R62" s="11" t="s">
        <v>137</v>
      </c>
      <c r="S62" s="11" t="s">
        <v>137</v>
      </c>
      <c r="T62" s="11" t="s">
        <v>137</v>
      </c>
      <c r="U62" s="11" t="s">
        <v>137</v>
      </c>
      <c r="V62" s="11">
        <v>0.7944146431413055</v>
      </c>
      <c r="W62" s="11">
        <f t="shared" si="3"/>
        <v>79.441464314130556</v>
      </c>
      <c r="X62" s="13">
        <v>0.19377034184313127</v>
      </c>
      <c r="Y62" s="11">
        <f t="shared" si="4"/>
        <v>19.377034184313128</v>
      </c>
      <c r="Z62" s="11">
        <v>2.2077668765430037E-4</v>
      </c>
      <c r="AA62" s="11">
        <f t="shared" si="5"/>
        <v>220.77668765430036</v>
      </c>
      <c r="AB62" s="13">
        <v>8.5618290343069704E-3</v>
      </c>
      <c r="AC62" s="10">
        <f t="shared" si="6"/>
        <v>0.85618290343069703</v>
      </c>
      <c r="AD62" s="13">
        <v>6.2000615039253445E-6</v>
      </c>
      <c r="AE62" s="10">
        <f t="shared" si="7"/>
        <v>6.2000615039253448</v>
      </c>
      <c r="AF62" s="13">
        <v>0.99848644089921712</v>
      </c>
      <c r="AH62" s="39">
        <v>1.4882052180282554</v>
      </c>
      <c r="AI62" s="39">
        <v>1.3396911969872283</v>
      </c>
      <c r="AJ62" s="39">
        <v>1.4885338516014732</v>
      </c>
      <c r="AK62" s="39">
        <v>1.3399870348862901</v>
      </c>
      <c r="AL62" s="11"/>
      <c r="AM62" s="13">
        <v>237.04882463965833</v>
      </c>
      <c r="AN62" s="13">
        <v>0.17165926653171723</v>
      </c>
      <c r="AO62" s="10">
        <v>92.785623253876224</v>
      </c>
      <c r="AP62" s="39">
        <v>3078.1740060073676</v>
      </c>
      <c r="AQ62" s="10">
        <v>6.6570311739635688</v>
      </c>
    </row>
    <row r="63" spans="1:43" s="10" customFormat="1" ht="23.4" customHeight="1" x14ac:dyDescent="0.3">
      <c r="A63" s="12" t="s">
        <v>82</v>
      </c>
      <c r="B63" s="12">
        <v>19.803649315068494</v>
      </c>
      <c r="C63" s="12">
        <v>19.803649315068494</v>
      </c>
      <c r="D63" s="14" t="s">
        <v>26</v>
      </c>
      <c r="E63" s="15" t="s">
        <v>2</v>
      </c>
      <c r="F63" s="38"/>
      <c r="G63" s="62">
        <v>1.9981085805145609E-5</v>
      </c>
      <c r="H63" s="68">
        <f t="shared" si="0"/>
        <v>19.981085805145611</v>
      </c>
      <c r="I63" s="13">
        <v>2.6477631686347795E-5</v>
      </c>
      <c r="J63" s="10">
        <f t="shared" si="14"/>
        <v>26.477631686347795</v>
      </c>
      <c r="K63" s="13">
        <v>9.1692055122484333E-4</v>
      </c>
      <c r="L63" s="10">
        <f t="shared" si="1"/>
        <v>9.1692055122484337E-2</v>
      </c>
      <c r="M63" s="13">
        <v>2.51362263824976E-7</v>
      </c>
      <c r="N63" s="10">
        <f t="shared" si="2"/>
        <v>0.25136226382497601</v>
      </c>
      <c r="O63" s="13" t="s">
        <v>137</v>
      </c>
      <c r="P63" s="13"/>
      <c r="Q63" s="11" t="s">
        <v>137</v>
      </c>
      <c r="R63" s="11" t="s">
        <v>137</v>
      </c>
      <c r="S63" s="11" t="s">
        <v>137</v>
      </c>
      <c r="T63" s="11" t="s">
        <v>137</v>
      </c>
      <c r="U63" s="11" t="s">
        <v>137</v>
      </c>
      <c r="V63" s="11">
        <v>0.79441670814762255</v>
      </c>
      <c r="W63" s="11">
        <f t="shared" si="3"/>
        <v>79.441670814762261</v>
      </c>
      <c r="X63" s="13">
        <v>0.19460551700198536</v>
      </c>
      <c r="Y63" s="11">
        <f t="shared" si="4"/>
        <v>19.460551700198536</v>
      </c>
      <c r="Z63" s="11">
        <v>1.0491148606629592E-4</v>
      </c>
      <c r="AA63" s="11">
        <f t="shared" si="5"/>
        <v>104.91148606629592</v>
      </c>
      <c r="AB63" s="13">
        <v>8.8567146114752679E-3</v>
      </c>
      <c r="AC63" s="10">
        <f t="shared" si="6"/>
        <v>0.88567146114752682</v>
      </c>
      <c r="AD63" s="13">
        <v>7.1885488079698667E-6</v>
      </c>
      <c r="AE63" s="10">
        <f t="shared" si="7"/>
        <v>7.1885488079698669</v>
      </c>
      <c r="AF63" s="13">
        <v>0.99895467042693764</v>
      </c>
      <c r="AH63" s="39">
        <v>0.92837177675594151</v>
      </c>
      <c r="AI63" s="39">
        <v>0.83572459401813093</v>
      </c>
      <c r="AJ63" s="39">
        <v>0.92846918383778465</v>
      </c>
      <c r="AK63" s="39">
        <v>0.83581228032653243</v>
      </c>
      <c r="AL63" s="11"/>
      <c r="AM63" s="13">
        <v>127.55294228624606</v>
      </c>
      <c r="AN63" s="13">
        <v>0.1035282936673638</v>
      </c>
      <c r="AO63" s="10">
        <v>89.696545840861873</v>
      </c>
      <c r="AP63" s="39">
        <v>3647.8051131147386</v>
      </c>
      <c r="AQ63" s="10">
        <v>8.7399443626736986</v>
      </c>
    </row>
    <row r="64" spans="1:43" s="10" customFormat="1" ht="23.4" customHeight="1" x14ac:dyDescent="0.3">
      <c r="A64" s="12" t="s">
        <v>83</v>
      </c>
      <c r="B64" s="12">
        <v>2.4500000000000002</v>
      </c>
      <c r="C64" s="12">
        <v>2.4500000000000002</v>
      </c>
      <c r="D64" s="14" t="s">
        <v>26</v>
      </c>
      <c r="E64" s="15" t="s">
        <v>2</v>
      </c>
      <c r="F64" s="38"/>
      <c r="G64" s="62">
        <v>1.1822873515009992E-5</v>
      </c>
      <c r="H64" s="68">
        <f t="shared" si="0"/>
        <v>11.822873515009992</v>
      </c>
      <c r="I64" s="13">
        <v>2.791372824436001E-5</v>
      </c>
      <c r="J64" s="10">
        <f t="shared" si="14"/>
        <v>27.913728244360009</v>
      </c>
      <c r="K64" s="13">
        <v>1.0214351036612074E-4</v>
      </c>
      <c r="L64" s="10">
        <f t="shared" si="1"/>
        <v>1.0214351036612074E-2</v>
      </c>
      <c r="M64" s="13" t="s">
        <v>137</v>
      </c>
      <c r="N64" s="10" t="e">
        <f t="shared" si="2"/>
        <v>#VALUE!</v>
      </c>
      <c r="O64" s="13" t="s">
        <v>137</v>
      </c>
      <c r="P64" s="13"/>
      <c r="Q64" s="11" t="s">
        <v>137</v>
      </c>
      <c r="R64" s="11" t="s">
        <v>137</v>
      </c>
      <c r="S64" s="11" t="s">
        <v>137</v>
      </c>
      <c r="T64" s="11" t="s">
        <v>137</v>
      </c>
      <c r="U64" s="11" t="s">
        <v>137</v>
      </c>
      <c r="V64" s="11">
        <v>0.79251913090103576</v>
      </c>
      <c r="W64" s="11">
        <f t="shared" si="3"/>
        <v>79.251913090103571</v>
      </c>
      <c r="X64" s="13">
        <v>0.19736262297377358</v>
      </c>
      <c r="Y64" s="11">
        <f t="shared" si="4"/>
        <v>19.736262297377358</v>
      </c>
      <c r="Z64" s="11">
        <v>1.5515451020562478E-4</v>
      </c>
      <c r="AA64" s="11">
        <f t="shared" si="5"/>
        <v>155.15451020562477</v>
      </c>
      <c r="AB64" s="13">
        <v>8.5875763674104627E-3</v>
      </c>
      <c r="AC64" s="10">
        <f t="shared" si="6"/>
        <v>0.85875763674104633</v>
      </c>
      <c r="AD64" s="13">
        <v>5.9529306938508688E-6</v>
      </c>
      <c r="AE64" s="10">
        <f t="shared" si="7"/>
        <v>5.9529306938508686</v>
      </c>
      <c r="AF64" s="13">
        <v>0.99877231779524478</v>
      </c>
      <c r="AH64" s="39">
        <v>0.1033692324905142</v>
      </c>
      <c r="AI64" s="39">
        <v>9.3052737943535996E-2</v>
      </c>
      <c r="AJ64" s="39">
        <v>0.10338527318193723</v>
      </c>
      <c r="AK64" s="39">
        <v>9.3067177735913831E-2</v>
      </c>
      <c r="AL64" s="11"/>
      <c r="AM64" s="13">
        <v>17.158525039041823</v>
      </c>
      <c r="AN64" s="13">
        <v>1.189433502492643E-2</v>
      </c>
      <c r="AO64" s="10">
        <v>92.286705467751858</v>
      </c>
      <c r="AP64" s="39" t="e">
        <v>#DIV/0!</v>
      </c>
      <c r="AQ64" s="10">
        <v>0.65833413563518672</v>
      </c>
    </row>
    <row r="65" spans="1:43" s="10" customFormat="1" ht="23.4" customHeight="1" x14ac:dyDescent="0.3">
      <c r="A65" s="12" t="s">
        <v>84</v>
      </c>
      <c r="B65" s="12">
        <v>3.95</v>
      </c>
      <c r="C65" s="12">
        <v>3.95</v>
      </c>
      <c r="D65" s="14" t="s">
        <v>26</v>
      </c>
      <c r="E65" s="15" t="s">
        <v>2</v>
      </c>
      <c r="F65" s="38"/>
      <c r="G65" s="62">
        <v>1.5207802175097583E-5</v>
      </c>
      <c r="H65" s="68">
        <f t="shared" si="0"/>
        <v>15.207802175097584</v>
      </c>
      <c r="I65" s="13" t="s">
        <v>137</v>
      </c>
      <c r="J65" s="13"/>
      <c r="K65" s="13">
        <v>1.6297417881664953E-3</v>
      </c>
      <c r="L65" s="10">
        <f t="shared" si="1"/>
        <v>0.16297417881664952</v>
      </c>
      <c r="M65" s="13">
        <v>2.3223551353066445E-6</v>
      </c>
      <c r="N65" s="10">
        <f t="shared" si="2"/>
        <v>2.3223551353066445</v>
      </c>
      <c r="O65" s="13">
        <v>2.9577590544470001E-7</v>
      </c>
      <c r="P65" s="10">
        <f>O65*10^6</f>
        <v>0.2957759054447</v>
      </c>
      <c r="Q65" s="11" t="s">
        <v>137</v>
      </c>
      <c r="R65" s="11" t="s">
        <v>137</v>
      </c>
      <c r="S65" s="11" t="s">
        <v>137</v>
      </c>
      <c r="T65" s="11" t="s">
        <v>137</v>
      </c>
      <c r="U65" s="11" t="s">
        <v>137</v>
      </c>
      <c r="V65" s="11">
        <v>0.89383803862740208</v>
      </c>
      <c r="W65" s="11">
        <f t="shared" si="3"/>
        <v>89.383803862740209</v>
      </c>
      <c r="X65" s="13">
        <v>8.9390314932715431E-2</v>
      </c>
      <c r="Y65" s="11">
        <f t="shared" si="4"/>
        <v>8.9390314932715427</v>
      </c>
      <c r="Z65" s="11">
        <v>7.5279579322485126E-4</v>
      </c>
      <c r="AA65" s="11">
        <f t="shared" si="5"/>
        <v>752.79579322485131</v>
      </c>
      <c r="AB65" s="13">
        <v>9.7148285780452245E-3</v>
      </c>
      <c r="AC65" s="10">
        <f t="shared" si="6"/>
        <v>0.97148285780452248</v>
      </c>
      <c r="AD65" s="13">
        <v>6.06969268011339E-6</v>
      </c>
      <c r="AE65" s="10">
        <f t="shared" si="7"/>
        <v>6.0696926801133904</v>
      </c>
      <c r="AF65" s="13">
        <v>0.99534961534544997</v>
      </c>
      <c r="AH65" s="39">
        <v>1.654195747820967</v>
      </c>
      <c r="AI65" s="39">
        <v>1.4884825302453624</v>
      </c>
      <c r="AJ65" s="39">
        <v>1.6546850888047089</v>
      </c>
      <c r="AK65" s="39">
        <v>1.4896038977931925</v>
      </c>
      <c r="AL65" s="11"/>
      <c r="AM65" s="13">
        <v>268.50482784839272</v>
      </c>
      <c r="AN65" s="13">
        <v>0.16775816218204695</v>
      </c>
      <c r="AO65" s="10">
        <v>92.007597606756363</v>
      </c>
      <c r="AP65" s="39">
        <v>622.48289440042549</v>
      </c>
      <c r="AQ65" s="10">
        <v>2.1649188303576379</v>
      </c>
    </row>
    <row r="66" spans="1:43" s="10" customFormat="1" ht="23.4" customHeight="1" x14ac:dyDescent="0.3">
      <c r="A66" s="12" t="s">
        <v>85</v>
      </c>
      <c r="B66" s="12">
        <v>5.45</v>
      </c>
      <c r="C66" s="12">
        <v>5.45</v>
      </c>
      <c r="D66" s="14" t="s">
        <v>26</v>
      </c>
      <c r="E66" s="15" t="s">
        <v>2</v>
      </c>
      <c r="F66" s="38"/>
      <c r="G66" s="62">
        <v>1.4113677629431454E-5</v>
      </c>
      <c r="H66" s="68">
        <f t="shared" si="0"/>
        <v>14.113677629431454</v>
      </c>
      <c r="I66" s="13" t="s">
        <v>137</v>
      </c>
      <c r="J66" s="13"/>
      <c r="K66" s="13">
        <v>2.4854994656412546E-4</v>
      </c>
      <c r="L66" s="10">
        <f t="shared" si="1"/>
        <v>2.4854994656412544E-2</v>
      </c>
      <c r="M66" s="13" t="s">
        <v>137</v>
      </c>
      <c r="N66" s="10" t="e">
        <f t="shared" si="2"/>
        <v>#VALUE!</v>
      </c>
      <c r="O66" s="13" t="s">
        <v>137</v>
      </c>
      <c r="P66" s="13"/>
      <c r="Q66" s="11" t="s">
        <v>137</v>
      </c>
      <c r="R66" s="11" t="s">
        <v>137</v>
      </c>
      <c r="S66" s="11" t="s">
        <v>137</v>
      </c>
      <c r="T66" s="11" t="s">
        <v>137</v>
      </c>
      <c r="U66" s="11" t="s">
        <v>137</v>
      </c>
      <c r="V66" s="11">
        <v>0.90747020390425193</v>
      </c>
      <c r="W66" s="11">
        <f t="shared" si="3"/>
        <v>90.747020390425192</v>
      </c>
      <c r="X66" s="13">
        <v>6.3817817882518904E-2</v>
      </c>
      <c r="Y66" s="11">
        <f t="shared" si="4"/>
        <v>6.3817817882518906</v>
      </c>
      <c r="Z66" s="11">
        <v>3.0915913940438903E-3</v>
      </c>
      <c r="AA66" s="11">
        <f t="shared" si="5"/>
        <v>3091.5913940438904</v>
      </c>
      <c r="AB66" s="13">
        <v>1.011131757954818E-2</v>
      </c>
      <c r="AC66" s="10">
        <f t="shared" si="6"/>
        <v>1.011131757954818</v>
      </c>
      <c r="AD66" s="13">
        <v>6.0818567498560105E-6</v>
      </c>
      <c r="AE66" s="10">
        <f t="shared" si="7"/>
        <v>6.0818567498560103</v>
      </c>
      <c r="AF66" s="13">
        <v>0.98475967624130645</v>
      </c>
      <c r="AH66" s="39">
        <v>0.25153254592289498</v>
      </c>
      <c r="AI66" s="39">
        <v>0.22642900131991828</v>
      </c>
      <c r="AJ66" s="39">
        <v>0.25231259336515161</v>
      </c>
      <c r="AK66" s="39">
        <v>0.22713119817752278</v>
      </c>
      <c r="AL66" s="11"/>
      <c r="AM66" s="13">
        <v>40.867445056151631</v>
      </c>
      <c r="AN66" s="13">
        <v>2.4581360896710338E-2</v>
      </c>
      <c r="AO66" s="10">
        <v>89.747967736644057</v>
      </c>
      <c r="AP66" s="39" t="e">
        <v>#DIV/0!</v>
      </c>
      <c r="AQ66" s="10">
        <v>8.0395471097173349E-2</v>
      </c>
    </row>
    <row r="67" spans="1:43" s="10" customFormat="1" ht="23.4" customHeight="1" x14ac:dyDescent="0.3">
      <c r="A67" s="12" t="s">
        <v>86</v>
      </c>
      <c r="B67" s="12">
        <v>6.8100000000000005</v>
      </c>
      <c r="C67" s="12">
        <v>6.8100000000000005</v>
      </c>
      <c r="D67" s="14" t="s">
        <v>26</v>
      </c>
      <c r="E67" s="15" t="s">
        <v>2</v>
      </c>
      <c r="F67" s="38"/>
      <c r="G67" s="62">
        <v>2.1924596325569601E-5</v>
      </c>
      <c r="H67" s="68">
        <f t="shared" si="0"/>
        <v>21.924596325569603</v>
      </c>
      <c r="I67" s="13" t="s">
        <v>137</v>
      </c>
      <c r="J67" s="13"/>
      <c r="K67" s="13">
        <v>1.7320298810277843E-3</v>
      </c>
      <c r="L67" s="10">
        <f t="shared" si="1"/>
        <v>0.17320298810277843</v>
      </c>
      <c r="M67" s="13">
        <v>3.9679687462476599E-7</v>
      </c>
      <c r="N67" s="10">
        <f t="shared" si="2"/>
        <v>0.39679687462476598</v>
      </c>
      <c r="O67" s="13" t="s">
        <v>137</v>
      </c>
      <c r="P67" s="13"/>
      <c r="Q67" s="11" t="s">
        <v>137</v>
      </c>
      <c r="R67" s="11" t="s">
        <v>137</v>
      </c>
      <c r="S67" s="11" t="s">
        <v>137</v>
      </c>
      <c r="T67" s="11" t="s">
        <v>137</v>
      </c>
      <c r="U67" s="11" t="s">
        <v>137</v>
      </c>
      <c r="V67" s="11">
        <v>0.93979690484911949</v>
      </c>
      <c r="W67" s="11">
        <f t="shared" si="3"/>
        <v>93.979690484911941</v>
      </c>
      <c r="X67" s="13">
        <v>4.6461108233445715E-2</v>
      </c>
      <c r="Y67" s="11">
        <f t="shared" si="4"/>
        <v>4.6461108233445714</v>
      </c>
      <c r="Z67" s="11">
        <v>1.2792647976045204E-4</v>
      </c>
      <c r="AA67" s="11">
        <f t="shared" si="5"/>
        <v>127.92647976045204</v>
      </c>
      <c r="AB67" s="13">
        <v>1.0450408393876273E-2</v>
      </c>
      <c r="AC67" s="10">
        <f t="shared" si="6"/>
        <v>1.0450408393876274</v>
      </c>
      <c r="AD67" s="13">
        <v>8.9940431391254698E-6</v>
      </c>
      <c r="AE67" s="10">
        <f t="shared" si="7"/>
        <v>8.9940431391254698</v>
      </c>
      <c r="AF67" s="13">
        <v>0.99859969327356901</v>
      </c>
      <c r="AH67" s="39">
        <v>1.7535217284275737</v>
      </c>
      <c r="AI67" s="39">
        <v>1.5785263973188244</v>
      </c>
      <c r="AJ67" s="39">
        <v>1.7537460789898525</v>
      </c>
      <c r="AK67" s="39">
        <v>1.5787283584802227</v>
      </c>
      <c r="AL67" s="11"/>
      <c r="AM67" s="13">
        <v>192.57522498343243</v>
      </c>
      <c r="AN67" s="13">
        <v>0.16573800905644209</v>
      </c>
      <c r="AO67" s="10">
        <v>89.929203666320007</v>
      </c>
      <c r="AP67" s="39">
        <v>4365.0290407798493</v>
      </c>
      <c r="AQ67" s="10">
        <v>13.539260083378254</v>
      </c>
    </row>
    <row r="68" spans="1:43" s="10" customFormat="1" ht="23.4" customHeight="1" x14ac:dyDescent="0.3">
      <c r="A68" s="12" t="s">
        <v>87</v>
      </c>
      <c r="B68" s="12">
        <v>9.5033910447761194</v>
      </c>
      <c r="C68" s="12">
        <v>9.5033910447761194</v>
      </c>
      <c r="D68" s="14" t="s">
        <v>26</v>
      </c>
      <c r="E68" s="15" t="s">
        <v>2</v>
      </c>
      <c r="F68" s="38"/>
      <c r="G68" s="62">
        <v>2.1393355489201335E-5</v>
      </c>
      <c r="H68" s="68">
        <f t="shared" si="0"/>
        <v>21.393355489201337</v>
      </c>
      <c r="I68" s="13">
        <v>1.9620772722436573E-5</v>
      </c>
      <c r="J68" s="10">
        <f>I68*10^6</f>
        <v>19.620772722436573</v>
      </c>
      <c r="K68" s="13">
        <v>9.7391824946662872E-4</v>
      </c>
      <c r="L68" s="10">
        <f t="shared" si="1"/>
        <v>9.7391824946662875E-2</v>
      </c>
      <c r="M68" s="13">
        <v>3.4625065746353901E-7</v>
      </c>
      <c r="N68" s="10">
        <f t="shared" si="2"/>
        <v>0.346250657463539</v>
      </c>
      <c r="O68" s="13" t="s">
        <v>137</v>
      </c>
      <c r="P68" s="13"/>
      <c r="Q68" s="11" t="s">
        <v>137</v>
      </c>
      <c r="R68" s="11" t="s">
        <v>137</v>
      </c>
      <c r="S68" s="11" t="s">
        <v>137</v>
      </c>
      <c r="T68" s="11" t="s">
        <v>137</v>
      </c>
      <c r="U68" s="11" t="s">
        <v>137</v>
      </c>
      <c r="V68" s="11">
        <v>0.83874939846579544</v>
      </c>
      <c r="W68" s="11">
        <f t="shared" si="3"/>
        <v>83.874939846579537</v>
      </c>
      <c r="X68" s="13">
        <v>0.14940054681513834</v>
      </c>
      <c r="Y68" s="11">
        <f t="shared" si="4"/>
        <v>14.940054681513834</v>
      </c>
      <c r="Z68" s="11">
        <v>1.3295185776583801E-4</v>
      </c>
      <c r="AA68" s="11">
        <f t="shared" si="5"/>
        <v>132.95185776583801</v>
      </c>
      <c r="AB68" s="13">
        <v>9.5183258615733311E-3</v>
      </c>
      <c r="AC68" s="10">
        <f t="shared" si="6"/>
        <v>0.95183258615733313</v>
      </c>
      <c r="AD68" s="13">
        <v>3.6548688579346597E-6</v>
      </c>
      <c r="AE68" s="10">
        <f t="shared" si="7"/>
        <v>3.6548688579346598</v>
      </c>
      <c r="AF68" s="13">
        <v>0.99882015649746658</v>
      </c>
      <c r="AH68" s="39">
        <v>0.98622263338248572</v>
      </c>
      <c r="AI68" s="39">
        <v>0.88780426008642177</v>
      </c>
      <c r="AJ68" s="39">
        <v>0.98635377094874777</v>
      </c>
      <c r="AK68" s="39">
        <v>0.88792231100722196</v>
      </c>
      <c r="AL68" s="11"/>
      <c r="AM68" s="13">
        <v>266.4714624034371</v>
      </c>
      <c r="AN68" s="13">
        <v>0.10232033065798453</v>
      </c>
      <c r="AO68" s="10">
        <v>88.119424640832207</v>
      </c>
      <c r="AP68" s="39">
        <v>2812.7549463763389</v>
      </c>
      <c r="AQ68" s="10">
        <v>7.3253451725506995</v>
      </c>
    </row>
    <row r="69" spans="1:43" s="10" customFormat="1" ht="23.4" customHeight="1" x14ac:dyDescent="0.3">
      <c r="A69" s="12" t="s">
        <v>88</v>
      </c>
      <c r="B69" s="12">
        <v>10.777182089552237</v>
      </c>
      <c r="C69" s="12">
        <v>10.777182089552237</v>
      </c>
      <c r="D69" s="14" t="s">
        <v>26</v>
      </c>
      <c r="E69" s="15" t="s">
        <v>2</v>
      </c>
      <c r="F69" s="38"/>
      <c r="G69" s="62">
        <v>1.228061080074354E-4</v>
      </c>
      <c r="H69" s="68">
        <f t="shared" si="0"/>
        <v>122.8061080074354</v>
      </c>
      <c r="I69" s="13" t="s">
        <v>137</v>
      </c>
      <c r="J69" s="13"/>
      <c r="K69" s="13">
        <v>4.0480452848544388E-2</v>
      </c>
      <c r="L69" s="10">
        <f t="shared" si="1"/>
        <v>4.0480452848544388</v>
      </c>
      <c r="M69" s="13">
        <v>7.3857831777264196E-6</v>
      </c>
      <c r="N69" s="10">
        <f t="shared" si="2"/>
        <v>7.3857831777264193</v>
      </c>
      <c r="O69" s="13">
        <v>5.0506648879999999E-7</v>
      </c>
      <c r="P69" s="10">
        <f t="shared" ref="P69:P71" si="15">O69*10^6</f>
        <v>0.50506648879999994</v>
      </c>
      <c r="Q69" s="11" t="s">
        <v>137</v>
      </c>
      <c r="R69" s="11" t="s">
        <v>137</v>
      </c>
      <c r="S69" s="11" t="s">
        <v>137</v>
      </c>
      <c r="T69" s="11" t="s">
        <v>137</v>
      </c>
      <c r="U69" s="11" t="s">
        <v>137</v>
      </c>
      <c r="V69" s="11">
        <v>0.91941737609457153</v>
      </c>
      <c r="W69" s="11">
        <f t="shared" si="3"/>
        <v>91.941737609457149</v>
      </c>
      <c r="X69" s="13">
        <v>2.7917375724200891E-2</v>
      </c>
      <c r="Y69" s="11">
        <f t="shared" si="4"/>
        <v>2.791737572420089</v>
      </c>
      <c r="Z69" s="11">
        <v>2.3504404584002007E-4</v>
      </c>
      <c r="AA69" s="11">
        <f t="shared" si="5"/>
        <v>235.04404584002006</v>
      </c>
      <c r="AB69" s="13">
        <v>1.0202393328112304E-2</v>
      </c>
      <c r="AC69" s="10">
        <f t="shared" si="6"/>
        <v>1.0202393328112302</v>
      </c>
      <c r="AD69" s="13">
        <v>7.4145383858345389E-6</v>
      </c>
      <c r="AE69" s="10">
        <f t="shared" si="7"/>
        <v>7.4145383858345388</v>
      </c>
      <c r="AF69" s="13">
        <v>0.99839075353732909</v>
      </c>
      <c r="AH69" s="39">
        <v>40.980678589144674</v>
      </c>
      <c r="AI69" s="39">
        <v>36.889738757386809</v>
      </c>
      <c r="AJ69" s="39">
        <v>40.98902135954819</v>
      </c>
      <c r="AK69" s="39">
        <v>36.898411509313028</v>
      </c>
      <c r="AL69" s="11"/>
      <c r="AM69" s="13">
        <v>5459.6052703540136</v>
      </c>
      <c r="AN69" s="13">
        <v>3.9677408571381041</v>
      </c>
      <c r="AO69" s="10">
        <v>90.117813195963762</v>
      </c>
      <c r="AP69" s="39">
        <v>5130.0499387620484</v>
      </c>
      <c r="AQ69" s="10">
        <v>172.22496619249367</v>
      </c>
    </row>
    <row r="70" spans="1:43" s="10" customFormat="1" ht="23.4" customHeight="1" x14ac:dyDescent="0.3">
      <c r="A70" s="12" t="s">
        <v>89</v>
      </c>
      <c r="B70" s="12">
        <v>12.050973134328357</v>
      </c>
      <c r="C70" s="12">
        <v>12.050973134328357</v>
      </c>
      <c r="D70" s="14" t="s">
        <v>26</v>
      </c>
      <c r="E70" s="15" t="s">
        <v>2</v>
      </c>
      <c r="F70" s="38"/>
      <c r="G70" s="62">
        <v>4.4005998878706911E-5</v>
      </c>
      <c r="H70" s="68">
        <f t="shared" si="0"/>
        <v>44.005998878706912</v>
      </c>
      <c r="I70" s="13" t="s">
        <v>137</v>
      </c>
      <c r="J70" s="13"/>
      <c r="K70" s="13">
        <v>1.6743309680159722E-2</v>
      </c>
      <c r="L70" s="10">
        <f t="shared" si="1"/>
        <v>1.6743309680159721</v>
      </c>
      <c r="M70" s="13">
        <v>3.6577529802219549E-6</v>
      </c>
      <c r="N70" s="10">
        <f t="shared" si="2"/>
        <v>3.6577529802219551</v>
      </c>
      <c r="O70" s="13">
        <v>2.97845787E-7</v>
      </c>
      <c r="P70" s="10">
        <f t="shared" si="15"/>
        <v>0.29784578699999997</v>
      </c>
      <c r="Q70" s="11" t="s">
        <v>137</v>
      </c>
      <c r="R70" s="11" t="s">
        <v>137</v>
      </c>
      <c r="S70" s="11" t="s">
        <v>137</v>
      </c>
      <c r="T70" s="11" t="s">
        <v>137</v>
      </c>
      <c r="U70" s="11" t="s">
        <v>137</v>
      </c>
      <c r="V70" s="11">
        <v>0.93171903543220891</v>
      </c>
      <c r="W70" s="11">
        <f t="shared" si="3"/>
        <v>93.171903543220893</v>
      </c>
      <c r="X70" s="13">
        <v>3.790908233409522E-2</v>
      </c>
      <c r="Y70" s="11">
        <f t="shared" si="4"/>
        <v>3.7909082334095219</v>
      </c>
      <c r="Z70" s="11">
        <v>1.6170509247368913E-4</v>
      </c>
      <c r="AA70" s="11">
        <f t="shared" si="5"/>
        <v>161.70509247368912</v>
      </c>
      <c r="AB70" s="13">
        <v>1.0976390863405074E-2</v>
      </c>
      <c r="AC70" s="10">
        <f t="shared" si="6"/>
        <v>1.0976390863405074</v>
      </c>
      <c r="AD70" s="13">
        <v>5.8984877030839625E-6</v>
      </c>
      <c r="AE70" s="10">
        <f t="shared" si="7"/>
        <v>5.8984877030839629</v>
      </c>
      <c r="AF70" s="13">
        <v>0.99756338348769158</v>
      </c>
      <c r="AH70" s="39">
        <v>16.951512761562732</v>
      </c>
      <c r="AI70" s="39">
        <v>15.259120913736249</v>
      </c>
      <c r="AJ70" s="39">
        <v>16.953492635979828</v>
      </c>
      <c r="AK70" s="39">
        <v>15.26158879036289</v>
      </c>
      <c r="AL70" s="11"/>
      <c r="AM70" s="13">
        <v>2838.5766865981018</v>
      </c>
      <c r="AN70" s="13">
        <v>1.525392990147733</v>
      </c>
      <c r="AO70" s="10">
        <v>84.883915580897323</v>
      </c>
      <c r="AP70" s="39">
        <v>4232.8129482957311</v>
      </c>
      <c r="AQ70" s="10">
        <v>103.54225351860214</v>
      </c>
    </row>
    <row r="71" spans="1:43" s="10" customFormat="1" ht="23.4" customHeight="1" x14ac:dyDescent="0.3">
      <c r="A71" s="12" t="s">
        <v>90</v>
      </c>
      <c r="B71" s="12">
        <v>13.324764179104475</v>
      </c>
      <c r="C71" s="12">
        <v>13.324764179104475</v>
      </c>
      <c r="D71" s="14" t="s">
        <v>26</v>
      </c>
      <c r="E71" s="15" t="s">
        <v>2</v>
      </c>
      <c r="F71" s="38"/>
      <c r="G71" s="62">
        <v>3.9891005716035306E-5</v>
      </c>
      <c r="H71" s="68">
        <f t="shared" ref="H71:H112" si="16">G71*10^6</f>
        <v>39.891005716035309</v>
      </c>
      <c r="I71" s="13" t="s">
        <v>137</v>
      </c>
      <c r="J71" s="13"/>
      <c r="K71" s="13">
        <v>1.6323199299414365E-2</v>
      </c>
      <c r="L71" s="10">
        <f t="shared" ref="L71:L112" si="17">K71*100</f>
        <v>1.6323199299414366</v>
      </c>
      <c r="M71" s="13">
        <v>1.866157569659878E-6</v>
      </c>
      <c r="N71" s="10">
        <f t="shared" ref="N71:N112" si="18">M71*10^6</f>
        <v>1.866157569659878</v>
      </c>
      <c r="O71" s="13">
        <v>2.5107889999999998E-7</v>
      </c>
      <c r="P71" s="10">
        <f t="shared" si="15"/>
        <v>0.25107889999999999</v>
      </c>
      <c r="Q71" s="11" t="s">
        <v>137</v>
      </c>
      <c r="R71" s="11" t="s">
        <v>137</v>
      </c>
      <c r="S71" s="11" t="s">
        <v>137</v>
      </c>
      <c r="T71" s="11" t="s">
        <v>137</v>
      </c>
      <c r="U71" s="11" t="s">
        <v>137</v>
      </c>
      <c r="V71" s="11">
        <v>0.92158372779957332</v>
      </c>
      <c r="W71" s="11">
        <f t="shared" ref="W71:W112" si="19">V71*100</f>
        <v>92.158372779957332</v>
      </c>
      <c r="X71" s="13">
        <v>4.8259000950714261E-2</v>
      </c>
      <c r="Y71" s="11">
        <f t="shared" ref="Y71:Y112" si="20">X71*100</f>
        <v>4.8259000950714261</v>
      </c>
      <c r="Z71" s="11">
        <v>2.9508763705485589E-4</v>
      </c>
      <c r="AA71" s="11">
        <f t="shared" ref="AA71:AA112" si="21">Z71*10^6</f>
        <v>295.08763705485592</v>
      </c>
      <c r="AB71" s="13">
        <v>1.1194992536057279E-2</v>
      </c>
      <c r="AC71" s="10">
        <f t="shared" ref="AC71:AC112" si="22">AB71*100</f>
        <v>1.119499253605728</v>
      </c>
      <c r="AD71" s="13">
        <v>7.6726357715564239E-6</v>
      </c>
      <c r="AE71" s="10">
        <f t="shared" ref="AE71:AE112" si="23">AD71*10^6</f>
        <v>7.6726357715564237</v>
      </c>
      <c r="AF71" s="13">
        <v>0.99770568910077129</v>
      </c>
      <c r="AH71" s="39">
        <v>16.523047058701341</v>
      </c>
      <c r="AI71" s="39">
        <v>14.873478264762603</v>
      </c>
      <c r="AJ71" s="39">
        <v>16.527282046560099</v>
      </c>
      <c r="AK71" s="39">
        <v>14.877868539834436</v>
      </c>
      <c r="AL71" s="11"/>
      <c r="AM71" s="13">
        <v>2127.4565593126208</v>
      </c>
      <c r="AN71" s="13">
        <v>1.4580804093294348</v>
      </c>
      <c r="AO71" s="10">
        <v>82.321066747592695</v>
      </c>
      <c r="AP71" s="39">
        <v>7709.6722701156732</v>
      </c>
      <c r="AQ71" s="10">
        <v>55.316445861064423</v>
      </c>
    </row>
    <row r="72" spans="1:43" s="10" customFormat="1" ht="23.4" customHeight="1" x14ac:dyDescent="0.3">
      <c r="A72" s="12" t="s">
        <v>91</v>
      </c>
      <c r="B72" s="12">
        <v>811.29</v>
      </c>
      <c r="C72" s="12">
        <f>B72+0.04</f>
        <v>811.32999999999993</v>
      </c>
      <c r="D72" s="14" t="s">
        <v>26</v>
      </c>
      <c r="E72" s="15" t="s">
        <v>2</v>
      </c>
      <c r="F72" s="38"/>
      <c r="G72" s="62">
        <v>1.7778220966849569E-5</v>
      </c>
      <c r="H72" s="68">
        <f t="shared" si="16"/>
        <v>17.77822096684957</v>
      </c>
      <c r="I72" s="13">
        <v>1.8104180554576734E-5</v>
      </c>
      <c r="J72" s="10">
        <f t="shared" ref="J72:J73" si="24">I72*10^6</f>
        <v>18.104180554576732</v>
      </c>
      <c r="K72" s="13">
        <v>3.1073991180890939E-3</v>
      </c>
      <c r="L72" s="10">
        <f t="shared" si="17"/>
        <v>0.31073991180890936</v>
      </c>
      <c r="M72" s="13">
        <v>8.4332647456236004E-7</v>
      </c>
      <c r="N72" s="10">
        <f t="shared" si="18"/>
        <v>0.84332647456235998</v>
      </c>
      <c r="O72" s="13" t="s">
        <v>137</v>
      </c>
      <c r="P72" s="13"/>
      <c r="Q72" s="11" t="s">
        <v>137</v>
      </c>
      <c r="R72" s="11" t="s">
        <v>137</v>
      </c>
      <c r="S72" s="11" t="s">
        <v>137</v>
      </c>
      <c r="T72" s="11" t="s">
        <v>137</v>
      </c>
      <c r="U72" s="11" t="s">
        <v>137</v>
      </c>
      <c r="V72" s="11">
        <v>0.84883943478529822</v>
      </c>
      <c r="W72" s="11">
        <f t="shared" si="19"/>
        <v>84.883943478529815</v>
      </c>
      <c r="X72" s="13">
        <v>0.13426290295033566</v>
      </c>
      <c r="Y72" s="11">
        <f t="shared" si="20"/>
        <v>13.426290295033565</v>
      </c>
      <c r="Z72" s="11">
        <v>5.4879654933523393E-4</v>
      </c>
      <c r="AA72" s="11">
        <f t="shared" si="21"/>
        <v>548.79654933523398</v>
      </c>
      <c r="AB72" s="13">
        <v>9.6858975144722918E-3</v>
      </c>
      <c r="AC72" s="10">
        <f t="shared" si="22"/>
        <v>0.96858975144722914</v>
      </c>
      <c r="AD72" s="13">
        <v>7.4347220398549867E-6</v>
      </c>
      <c r="AE72" s="10">
        <f t="shared" si="23"/>
        <v>7.4347220398549867</v>
      </c>
      <c r="AF72" s="13">
        <v>0.99648859136756629</v>
      </c>
      <c r="AH72" s="39">
        <v>3.1461915586103073</v>
      </c>
      <c r="AI72" s="39">
        <v>2.8322160620591759</v>
      </c>
      <c r="AJ72" s="39">
        <v>3.1479191257641133</v>
      </c>
      <c r="AK72" s="39">
        <v>2.8337712259295715</v>
      </c>
      <c r="AL72" s="11"/>
      <c r="AM72" s="13">
        <v>417.95767231530601</v>
      </c>
      <c r="AN72" s="13">
        <v>0.32081684876864935</v>
      </c>
      <c r="AO72" s="10">
        <v>87.636631867825912</v>
      </c>
      <c r="AP72" s="39">
        <v>3684.6929532262848</v>
      </c>
      <c r="AQ72" s="10">
        <v>5.6622060066761284</v>
      </c>
    </row>
    <row r="73" spans="1:43" s="10" customFormat="1" ht="23.4" customHeight="1" x14ac:dyDescent="0.3">
      <c r="A73" s="12" t="s">
        <v>92</v>
      </c>
      <c r="B73" s="12">
        <v>823.88406224783864</v>
      </c>
      <c r="C73" s="12">
        <v>823.88406224783864</v>
      </c>
      <c r="D73" s="14" t="s">
        <v>26</v>
      </c>
      <c r="E73" s="15" t="s">
        <v>2</v>
      </c>
      <c r="F73" s="38"/>
      <c r="G73" s="62">
        <v>1.4961011965142567E-5</v>
      </c>
      <c r="H73" s="68">
        <f t="shared" si="16"/>
        <v>14.961011965142568</v>
      </c>
      <c r="I73" s="13">
        <v>1.8404705313086068E-5</v>
      </c>
      <c r="J73" s="10">
        <f t="shared" si="24"/>
        <v>18.404705313086069</v>
      </c>
      <c r="K73" s="13">
        <v>1.0678938956086678E-3</v>
      </c>
      <c r="L73" s="10">
        <f t="shared" si="17"/>
        <v>0.10678938956086678</v>
      </c>
      <c r="M73" s="13">
        <v>5.2438217815703996E-7</v>
      </c>
      <c r="N73" s="10">
        <f t="shared" si="18"/>
        <v>0.52438217815703991</v>
      </c>
      <c r="O73" s="13" t="s">
        <v>137</v>
      </c>
      <c r="P73" s="13"/>
      <c r="Q73" s="11" t="s">
        <v>137</v>
      </c>
      <c r="R73" s="11" t="s">
        <v>137</v>
      </c>
      <c r="S73" s="11" t="s">
        <v>137</v>
      </c>
      <c r="T73" s="11" t="s">
        <v>137</v>
      </c>
      <c r="U73" s="11" t="s">
        <v>137</v>
      </c>
      <c r="V73" s="11">
        <v>0.8478114708032749</v>
      </c>
      <c r="W73" s="11">
        <f t="shared" si="19"/>
        <v>84.781147080327486</v>
      </c>
      <c r="X73" s="13">
        <v>0.13920114972493347</v>
      </c>
      <c r="Y73" s="11">
        <f t="shared" si="20"/>
        <v>13.920114972493348</v>
      </c>
      <c r="Z73" s="11">
        <v>3.0505398382201095E-4</v>
      </c>
      <c r="AA73" s="11">
        <f t="shared" si="21"/>
        <v>305.05398382201093</v>
      </c>
      <c r="AB73" s="13">
        <v>9.3497091553700236E-3</v>
      </c>
      <c r="AC73" s="10">
        <f t="shared" si="22"/>
        <v>0.9349709155370024</v>
      </c>
      <c r="AD73" s="13">
        <v>6.1033118461635981E-6</v>
      </c>
      <c r="AE73" s="10">
        <f t="shared" si="23"/>
        <v>6.1033118461635985</v>
      </c>
      <c r="AF73" s="13">
        <v>0.99777527097431162</v>
      </c>
      <c r="AH73" s="39">
        <v>1.0816435957796258</v>
      </c>
      <c r="AI73" s="39">
        <v>0.97370660623207039</v>
      </c>
      <c r="AJ73" s="39">
        <v>1.081973656153826</v>
      </c>
      <c r="AK73" s="39">
        <v>0.97400372995014917</v>
      </c>
      <c r="AL73" s="11"/>
      <c r="AM73" s="13">
        <v>174.96957758760459</v>
      </c>
      <c r="AN73" s="13">
        <v>0.11421680373825542</v>
      </c>
      <c r="AO73" s="10">
        <v>90.677844274581815</v>
      </c>
      <c r="AP73" s="39">
        <v>2036.4801476698146</v>
      </c>
      <c r="AQ73" s="10">
        <v>3.5006718556140841</v>
      </c>
    </row>
    <row r="74" spans="1:43" s="10" customFormat="1" ht="23.4" customHeight="1" x14ac:dyDescent="0.3">
      <c r="A74" s="12" t="s">
        <v>93</v>
      </c>
      <c r="B74" s="12">
        <v>825.23</v>
      </c>
      <c r="C74" s="12">
        <f>B74+0.04</f>
        <v>825.27</v>
      </c>
      <c r="D74" s="14" t="s">
        <v>26</v>
      </c>
      <c r="E74" s="15" t="s">
        <v>2</v>
      </c>
      <c r="F74" s="38"/>
      <c r="G74" s="62">
        <v>2.1658918953781179E-5</v>
      </c>
      <c r="H74" s="68">
        <f t="shared" si="16"/>
        <v>21.658918953781178</v>
      </c>
      <c r="I74" s="13" t="s">
        <v>137</v>
      </c>
      <c r="J74" s="13"/>
      <c r="K74" s="13">
        <v>2.8097294362224583E-3</v>
      </c>
      <c r="L74" s="10">
        <f t="shared" si="17"/>
        <v>0.28097294362224584</v>
      </c>
      <c r="M74" s="13">
        <v>8.8934078341746996E-7</v>
      </c>
      <c r="N74" s="10">
        <f t="shared" si="18"/>
        <v>0.88934078341746992</v>
      </c>
      <c r="O74" s="13" t="s">
        <v>137</v>
      </c>
      <c r="P74" s="13"/>
      <c r="Q74" s="11" t="s">
        <v>137</v>
      </c>
      <c r="R74" s="11" t="s">
        <v>137</v>
      </c>
      <c r="S74" s="11" t="s">
        <v>137</v>
      </c>
      <c r="T74" s="11" t="s">
        <v>137</v>
      </c>
      <c r="U74" s="11" t="s">
        <v>137</v>
      </c>
      <c r="V74" s="11">
        <v>0.89510282971106725</v>
      </c>
      <c r="W74" s="11">
        <f t="shared" si="19"/>
        <v>89.510282971106719</v>
      </c>
      <c r="X74" s="13">
        <v>8.5807323151876405E-2</v>
      </c>
      <c r="Y74" s="11">
        <f t="shared" si="20"/>
        <v>8.5807323151876407</v>
      </c>
      <c r="Z74" s="11">
        <v>9.6819248370544776E-4</v>
      </c>
      <c r="AA74" s="11">
        <f t="shared" si="21"/>
        <v>968.19248370544778</v>
      </c>
      <c r="AB74" s="13">
        <v>9.7968486795563352E-3</v>
      </c>
      <c r="AC74" s="10">
        <f t="shared" si="22"/>
        <v>0.97968486795563348</v>
      </c>
      <c r="AD74" s="13">
        <v>7.5228605050106715E-6</v>
      </c>
      <c r="AE74" s="10">
        <f t="shared" si="23"/>
        <v>7.5228605050106712</v>
      </c>
      <c r="AF74" s="13">
        <v>0.99451499458267012</v>
      </c>
      <c r="AH74" s="39">
        <v>2.8450318840739612</v>
      </c>
      <c r="AI74" s="39">
        <v>2.5611140312164133</v>
      </c>
      <c r="AJ74" s="39">
        <v>2.84778909206808</v>
      </c>
      <c r="AK74" s="39">
        <v>2.5635960856778235</v>
      </c>
      <c r="AL74" s="11"/>
      <c r="AM74" s="13">
        <v>373.49216223682623</v>
      </c>
      <c r="AN74" s="13">
        <v>0.28679930946424509</v>
      </c>
      <c r="AO74" s="10">
        <v>91.366403523097318</v>
      </c>
      <c r="AP74" s="39">
        <v>3159.3394665040669</v>
      </c>
      <c r="AQ74" s="10">
        <v>2.902035993368917</v>
      </c>
    </row>
    <row r="75" spans="1:43" s="10" customFormat="1" ht="23.4" customHeight="1" x14ac:dyDescent="0.3">
      <c r="A75" s="12" t="s">
        <v>94</v>
      </c>
      <c r="B75" s="12">
        <v>846.49693953488372</v>
      </c>
      <c r="C75" s="12">
        <v>846.49693953488372</v>
      </c>
      <c r="D75" s="14" t="s">
        <v>26</v>
      </c>
      <c r="E75" s="15" t="s">
        <v>2</v>
      </c>
      <c r="F75" s="38"/>
      <c r="G75" s="62">
        <v>2.624331974619739E-5</v>
      </c>
      <c r="H75" s="68">
        <f t="shared" si="16"/>
        <v>26.24331974619739</v>
      </c>
      <c r="I75" s="13" t="s">
        <v>137</v>
      </c>
      <c r="J75" s="13"/>
      <c r="K75" s="13">
        <v>5.759896426281076E-3</v>
      </c>
      <c r="L75" s="10">
        <f t="shared" si="17"/>
        <v>0.57598964262810759</v>
      </c>
      <c r="M75" s="13">
        <v>4.7770864694798796E-7</v>
      </c>
      <c r="N75" s="10">
        <f t="shared" si="18"/>
        <v>0.47770864694798798</v>
      </c>
      <c r="O75" s="13" t="s">
        <v>137</v>
      </c>
      <c r="P75" s="13"/>
      <c r="Q75" s="11" t="s">
        <v>137</v>
      </c>
      <c r="R75" s="11" t="s">
        <v>137</v>
      </c>
      <c r="S75" s="11" t="s">
        <v>137</v>
      </c>
      <c r="T75" s="11" t="s">
        <v>137</v>
      </c>
      <c r="U75" s="11" t="s">
        <v>137</v>
      </c>
      <c r="V75" s="11">
        <v>0.93744376956222653</v>
      </c>
      <c r="W75" s="11">
        <f t="shared" si="19"/>
        <v>93.744376956222652</v>
      </c>
      <c r="X75" s="13">
        <v>3.3122570207261989E-2</v>
      </c>
      <c r="Y75" s="11">
        <f t="shared" si="20"/>
        <v>3.3122570207261988</v>
      </c>
      <c r="Z75" s="11">
        <v>2.3762917580836518E-3</v>
      </c>
      <c r="AA75" s="11">
        <f t="shared" si="21"/>
        <v>2376.291758083652</v>
      </c>
      <c r="AB75" s="13">
        <v>9.8448926712447725E-3</v>
      </c>
      <c r="AC75" s="10">
        <f t="shared" si="22"/>
        <v>0.98448926712447726</v>
      </c>
      <c r="AD75" s="13">
        <v>3.926136023861482E-6</v>
      </c>
      <c r="AE75" s="10">
        <f t="shared" si="23"/>
        <v>3.9261360238614817</v>
      </c>
      <c r="AF75" s="13">
        <v>0.98857806778951496</v>
      </c>
      <c r="AH75" s="39">
        <v>5.8298669379139572</v>
      </c>
      <c r="AI75" s="39">
        <v>5.2480447871452327</v>
      </c>
      <c r="AJ75" s="39">
        <v>5.8437534009569241</v>
      </c>
      <c r="AK75" s="39">
        <v>5.2605453777694509</v>
      </c>
      <c r="AL75" s="11"/>
      <c r="AM75" s="13">
        <v>1467.0649186056553</v>
      </c>
      <c r="AN75" s="13">
        <v>0.58506442057054986</v>
      </c>
      <c r="AO75" s="10">
        <v>95.22132956312845</v>
      </c>
      <c r="AP75" s="39">
        <v>12057.341777420668</v>
      </c>
      <c r="AQ75" s="10">
        <v>2.4239011925564706</v>
      </c>
    </row>
    <row r="76" spans="1:43" s="10" customFormat="1" ht="23.4" customHeight="1" x14ac:dyDescent="0.3">
      <c r="A76" s="12" t="s">
        <v>95</v>
      </c>
      <c r="B76" s="12">
        <v>858.57</v>
      </c>
      <c r="C76" s="12">
        <f>B76+0.04</f>
        <v>858.61</v>
      </c>
      <c r="D76" s="14" t="s">
        <v>26</v>
      </c>
      <c r="E76" s="15" t="s">
        <v>2</v>
      </c>
      <c r="F76" s="38"/>
      <c r="G76" s="62">
        <v>1.9119083096654392E-5</v>
      </c>
      <c r="H76" s="68">
        <f t="shared" si="16"/>
        <v>19.119083096654393</v>
      </c>
      <c r="I76" s="13" t="s">
        <v>137</v>
      </c>
      <c r="J76" s="13"/>
      <c r="K76" s="13">
        <v>1.1939944221362243E-3</v>
      </c>
      <c r="L76" s="10">
        <f t="shared" si="17"/>
        <v>0.11939944221362243</v>
      </c>
      <c r="M76" s="13">
        <v>5.1330360482481101E-7</v>
      </c>
      <c r="N76" s="10">
        <f t="shared" si="18"/>
        <v>0.51330360482481097</v>
      </c>
      <c r="O76" s="13" t="s">
        <v>137</v>
      </c>
      <c r="P76" s="13"/>
      <c r="Q76" s="11" t="s">
        <v>137</v>
      </c>
      <c r="R76" s="11" t="s">
        <v>137</v>
      </c>
      <c r="S76" s="11" t="s">
        <v>137</v>
      </c>
      <c r="T76" s="11" t="s">
        <v>137</v>
      </c>
      <c r="U76" s="11" t="s">
        <v>137</v>
      </c>
      <c r="V76" s="11">
        <v>0.90135740926002583</v>
      </c>
      <c r="W76" s="11">
        <f t="shared" si="19"/>
        <v>90.135740926002583</v>
      </c>
      <c r="X76" s="13">
        <v>8.3979321161229761E-2</v>
      </c>
      <c r="Y76" s="11">
        <f t="shared" si="20"/>
        <v>8.397932116122977</v>
      </c>
      <c r="Z76" s="11">
        <v>5.3479079341822581E-4</v>
      </c>
      <c r="AA76" s="11">
        <f t="shared" si="21"/>
        <v>534.7907934182258</v>
      </c>
      <c r="AB76" s="13">
        <v>9.7986327513691473E-3</v>
      </c>
      <c r="AC76" s="10">
        <f t="shared" si="22"/>
        <v>0.97986327513691474</v>
      </c>
      <c r="AD76" s="13">
        <v>3.7617427249809174E-6</v>
      </c>
      <c r="AE76" s="10">
        <f t="shared" si="23"/>
        <v>3.7617427249809174</v>
      </c>
      <c r="AF76" s="13">
        <v>0.9968875425176057</v>
      </c>
      <c r="AH76" s="39">
        <v>1.2092375755292617</v>
      </c>
      <c r="AI76" s="39">
        <v>1.0885661167455696</v>
      </c>
      <c r="AJ76" s="39">
        <v>1.2098846106801517</v>
      </c>
      <c r="AK76" s="39">
        <v>1.089148583380626</v>
      </c>
      <c r="AL76" s="11"/>
      <c r="AM76" s="13">
        <v>317.40459394183614</v>
      </c>
      <c r="AN76" s="13">
        <v>0.12185316588882152</v>
      </c>
      <c r="AO76" s="10">
        <v>91.988079575089756</v>
      </c>
      <c r="AP76" s="39">
        <v>2326.0978705647917</v>
      </c>
      <c r="AQ76" s="10">
        <v>2.2326383266708132</v>
      </c>
    </row>
    <row r="77" spans="1:43" s="10" customFormat="1" ht="23.4" customHeight="1" x14ac:dyDescent="0.3">
      <c r="A77" s="12" t="s">
        <v>96</v>
      </c>
      <c r="B77" s="12">
        <v>802.68</v>
      </c>
      <c r="C77" s="12">
        <f>B77+0.04</f>
        <v>802.71999999999991</v>
      </c>
      <c r="D77" s="14" t="s">
        <v>26</v>
      </c>
      <c r="E77" s="15" t="s">
        <v>2</v>
      </c>
      <c r="F77" s="38"/>
      <c r="G77" s="62">
        <v>2.0054414085498971E-5</v>
      </c>
      <c r="H77" s="68">
        <f t="shared" si="16"/>
        <v>20.054414085498969</v>
      </c>
      <c r="I77" s="13" t="s">
        <v>137</v>
      </c>
      <c r="J77" s="13"/>
      <c r="K77" s="13">
        <v>2.2705644976352968E-3</v>
      </c>
      <c r="L77" s="10">
        <f t="shared" si="17"/>
        <v>0.22705644976352968</v>
      </c>
      <c r="M77" s="13">
        <v>7.4572981706649502E-7</v>
      </c>
      <c r="N77" s="10">
        <f t="shared" si="18"/>
        <v>0.74572981706649499</v>
      </c>
      <c r="O77" s="13" t="s">
        <v>137</v>
      </c>
      <c r="P77" s="13"/>
      <c r="Q77" s="11" t="s">
        <v>137</v>
      </c>
      <c r="R77" s="11" t="s">
        <v>137</v>
      </c>
      <c r="S77" s="11" t="s">
        <v>137</v>
      </c>
      <c r="T77" s="11" t="s">
        <v>137</v>
      </c>
      <c r="U77" s="11" t="s">
        <v>137</v>
      </c>
      <c r="V77" s="11">
        <v>0.9288194756886009</v>
      </c>
      <c r="W77" s="11">
        <f t="shared" si="19"/>
        <v>92.881947568860085</v>
      </c>
      <c r="X77" s="13">
        <v>5.2961116773866557E-2</v>
      </c>
      <c r="Y77" s="11">
        <f t="shared" si="20"/>
        <v>5.2961116773866559</v>
      </c>
      <c r="Z77" s="11">
        <v>8.9659955310425422E-4</v>
      </c>
      <c r="AA77" s="11">
        <f t="shared" si="21"/>
        <v>896.59955310425426</v>
      </c>
      <c r="AB77" s="13">
        <v>1.0097930960717287E-2</v>
      </c>
      <c r="AC77" s="10">
        <f t="shared" si="22"/>
        <v>1.0097930960717287</v>
      </c>
      <c r="AD77" s="13">
        <v>3.6489349732768748E-6</v>
      </c>
      <c r="AE77" s="10">
        <f t="shared" si="23"/>
        <v>3.6489349732768748</v>
      </c>
      <c r="AF77" s="13">
        <v>0.99507013655280019</v>
      </c>
      <c r="AH77" s="39">
        <v>2.2991409078707497</v>
      </c>
      <c r="AI77" s="39">
        <v>2.0697005426773907</v>
      </c>
      <c r="AJ77" s="39">
        <v>2.3012041664980334</v>
      </c>
      <c r="AK77" s="39">
        <v>2.0715579005652671</v>
      </c>
      <c r="AL77" s="11"/>
      <c r="AM77" s="13">
        <v>622.25403145407336</v>
      </c>
      <c r="AN77" s="13">
        <v>0.22485442874071815</v>
      </c>
      <c r="AO77" s="10">
        <v>91.981167162052373</v>
      </c>
      <c r="AP77" s="39">
        <v>3044.7548772652008</v>
      </c>
      <c r="AQ77" s="10">
        <v>2.5324176102631646</v>
      </c>
    </row>
    <row r="78" spans="1:43" s="10" customFormat="1" ht="23.4" customHeight="1" x14ac:dyDescent="0.3">
      <c r="A78" s="12" t="s">
        <v>97</v>
      </c>
      <c r="B78" s="12">
        <v>645.42200000000003</v>
      </c>
      <c r="C78" s="12">
        <v>645.42200000000003</v>
      </c>
      <c r="D78" s="14" t="s">
        <v>26</v>
      </c>
      <c r="E78" s="15" t="s">
        <v>2</v>
      </c>
      <c r="F78" s="38"/>
      <c r="G78" s="62">
        <v>3.7823732344482908E-5</v>
      </c>
      <c r="H78" s="68">
        <f t="shared" si="16"/>
        <v>37.823732344482906</v>
      </c>
      <c r="I78" s="13" t="s">
        <v>137</v>
      </c>
      <c r="J78" s="13"/>
      <c r="K78" s="13">
        <v>1.188122921145782E-2</v>
      </c>
      <c r="L78" s="10">
        <f t="shared" si="17"/>
        <v>1.188122921145782</v>
      </c>
      <c r="M78" s="13">
        <v>1.687479603067749E-6</v>
      </c>
      <c r="N78" s="10">
        <f t="shared" si="18"/>
        <v>1.687479603067749</v>
      </c>
      <c r="O78" s="13">
        <v>2.67098977E-7</v>
      </c>
      <c r="P78" s="10">
        <f t="shared" ref="P78:P79" si="25">O78*10^6</f>
        <v>0.26709897700000002</v>
      </c>
      <c r="Q78" s="11" t="s">
        <v>137</v>
      </c>
      <c r="R78" s="11" t="s">
        <v>137</v>
      </c>
      <c r="S78" s="11" t="s">
        <v>137</v>
      </c>
      <c r="T78" s="11" t="s">
        <v>137</v>
      </c>
      <c r="U78" s="11" t="s">
        <v>137</v>
      </c>
      <c r="V78" s="11">
        <v>0.87078168553336366</v>
      </c>
      <c r="W78" s="11">
        <f t="shared" si="19"/>
        <v>87.078168553336369</v>
      </c>
      <c r="X78" s="13">
        <v>9.8172838485340322E-2</v>
      </c>
      <c r="Y78" s="11">
        <f t="shared" si="20"/>
        <v>9.8172838485340321</v>
      </c>
      <c r="Z78" s="11">
        <v>1.4863078725725477E-3</v>
      </c>
      <c r="AA78" s="11">
        <f t="shared" si="21"/>
        <v>1486.3078725725477</v>
      </c>
      <c r="AB78" s="13">
        <v>9.7596034074143127E-3</v>
      </c>
      <c r="AC78" s="10">
        <f t="shared" si="22"/>
        <v>0.97596034074143123</v>
      </c>
      <c r="AD78" s="13">
        <v>4.5634264766041032E-6</v>
      </c>
      <c r="AE78" s="10">
        <f t="shared" si="23"/>
        <v>4.5634264766041035</v>
      </c>
      <c r="AF78" s="13">
        <v>0.99212600624754976</v>
      </c>
      <c r="AH78" s="39">
        <v>12.027495710211772</v>
      </c>
      <c r="AI78" s="39">
        <v>10.826552090870678</v>
      </c>
      <c r="AJ78" s="39">
        <v>12.044714892695486</v>
      </c>
      <c r="AK78" s="39">
        <v>10.842667633133491</v>
      </c>
      <c r="AL78" s="11"/>
      <c r="AM78" s="13">
        <v>2603.5763416745781</v>
      </c>
      <c r="AN78" s="13">
        <v>1.2173885265083335</v>
      </c>
      <c r="AO78" s="10">
        <v>89.223060526397617</v>
      </c>
      <c r="AP78" s="39">
        <v>6078.6654129024555</v>
      </c>
      <c r="AQ78" s="10">
        <v>7.9937874451902218</v>
      </c>
    </row>
    <row r="79" spans="1:43" s="10" customFormat="1" ht="23.4" customHeight="1" x14ac:dyDescent="0.3">
      <c r="A79" s="12" t="s">
        <v>98</v>
      </c>
      <c r="B79" s="12">
        <v>128.71</v>
      </c>
      <c r="C79" s="12">
        <f>B79+0.04</f>
        <v>128.75</v>
      </c>
      <c r="D79" s="14" t="s">
        <v>26</v>
      </c>
      <c r="E79" s="15" t="s">
        <v>2</v>
      </c>
      <c r="F79" s="38"/>
      <c r="G79" s="62">
        <v>2.8407445498508893E-5</v>
      </c>
      <c r="H79" s="68">
        <f t="shared" si="16"/>
        <v>28.407445498508892</v>
      </c>
      <c r="I79" s="13" t="s">
        <v>137</v>
      </c>
      <c r="J79" s="13"/>
      <c r="K79" s="13">
        <v>8.0512120153099515E-3</v>
      </c>
      <c r="L79" s="10">
        <f t="shared" si="17"/>
        <v>0.8051212015309952</v>
      </c>
      <c r="M79" s="13">
        <v>1.008927370893823E-6</v>
      </c>
      <c r="N79" s="10">
        <f t="shared" si="18"/>
        <v>1.0089273708938229</v>
      </c>
      <c r="O79" s="13">
        <v>3.8104986999999999E-7</v>
      </c>
      <c r="P79" s="10">
        <f t="shared" si="25"/>
        <v>0.38104987000000001</v>
      </c>
      <c r="Q79" s="11" t="s">
        <v>137</v>
      </c>
      <c r="R79" s="11" t="s">
        <v>137</v>
      </c>
      <c r="S79" s="11" t="s">
        <v>137</v>
      </c>
      <c r="T79" s="11" t="s">
        <v>137</v>
      </c>
      <c r="U79" s="11" t="s">
        <v>137</v>
      </c>
      <c r="V79" s="11">
        <v>0.89393134961653076</v>
      </c>
      <c r="W79" s="11">
        <f t="shared" si="19"/>
        <v>89.393134961653075</v>
      </c>
      <c r="X79" s="13">
        <v>7.7088516380595273E-2</v>
      </c>
      <c r="Y79" s="11">
        <f t="shared" si="20"/>
        <v>7.7088516380595271</v>
      </c>
      <c r="Z79" s="11">
        <v>1.9193947011476725E-3</v>
      </c>
      <c r="AA79" s="11">
        <f t="shared" si="21"/>
        <v>1919.3947011476725</v>
      </c>
      <c r="AB79" s="13">
        <v>9.3934665685438887E-3</v>
      </c>
      <c r="AC79" s="10">
        <f t="shared" si="22"/>
        <v>0.9393466568543889</v>
      </c>
      <c r="AD79" s="13">
        <v>3.4215328953429748E-6</v>
      </c>
      <c r="AE79" s="10">
        <f t="shared" si="23"/>
        <v>3.4215328953429749</v>
      </c>
      <c r="AF79" s="13">
        <v>0.99041715823776222</v>
      </c>
      <c r="AH79" s="39">
        <v>8.1505998215135644</v>
      </c>
      <c r="AI79" s="39">
        <v>7.3362997064892941</v>
      </c>
      <c r="AJ79" s="39">
        <v>8.1652979065310625</v>
      </c>
      <c r="AK79" s="39">
        <v>7.350408040733952</v>
      </c>
      <c r="AL79" s="11"/>
      <c r="AM79" s="13">
        <v>2353.1008648984207</v>
      </c>
      <c r="AN79" s="13">
        <v>0.85710764567696707</v>
      </c>
      <c r="AO79" s="10">
        <v>95.165223945125717</v>
      </c>
      <c r="AP79" s="39">
        <v>5792.3337004659379</v>
      </c>
      <c r="AQ79" s="10">
        <v>4.1946619996897212</v>
      </c>
    </row>
    <row r="80" spans="1:43" s="10" customFormat="1" ht="23.4" customHeight="1" x14ac:dyDescent="0.3">
      <c r="A80" s="12" t="s">
        <v>99</v>
      </c>
      <c r="B80" s="12">
        <v>113.58997456647398</v>
      </c>
      <c r="C80" s="12">
        <v>113.58997456647398</v>
      </c>
      <c r="D80" s="14" t="s">
        <v>26</v>
      </c>
      <c r="E80" s="15" t="s">
        <v>2</v>
      </c>
      <c r="F80" s="38"/>
      <c r="G80" s="62">
        <v>2.6546995211955597E-5</v>
      </c>
      <c r="H80" s="68">
        <f t="shared" si="16"/>
        <v>26.546995211955597</v>
      </c>
      <c r="I80" s="13">
        <v>1.5526018411929255E-5</v>
      </c>
      <c r="J80" s="10">
        <f t="shared" ref="J80:J82" si="26">I80*10^6</f>
        <v>15.526018411929256</v>
      </c>
      <c r="K80" s="13">
        <v>5.1269419035950498E-3</v>
      </c>
      <c r="L80" s="10">
        <f t="shared" si="17"/>
        <v>0.51269419035950503</v>
      </c>
      <c r="M80" s="13">
        <v>1.1358841584922978E-6</v>
      </c>
      <c r="N80" s="10">
        <f t="shared" si="18"/>
        <v>1.1358841584922978</v>
      </c>
      <c r="O80" s="13" t="s">
        <v>137</v>
      </c>
      <c r="P80" s="13"/>
      <c r="Q80" s="11" t="s">
        <v>137</v>
      </c>
      <c r="R80" s="11" t="s">
        <v>137</v>
      </c>
      <c r="S80" s="11" t="s">
        <v>137</v>
      </c>
      <c r="T80" s="11" t="s">
        <v>137</v>
      </c>
      <c r="U80" s="11" t="s">
        <v>137</v>
      </c>
      <c r="V80" s="11">
        <v>0.86867493496327219</v>
      </c>
      <c r="W80" s="11">
        <f t="shared" si="19"/>
        <v>86.867493496327214</v>
      </c>
      <c r="X80" s="13">
        <v>0.11255852165192742</v>
      </c>
      <c r="Y80" s="11">
        <f t="shared" si="20"/>
        <v>11.255852165192742</v>
      </c>
      <c r="Z80" s="11">
        <v>5.8140687239471422E-4</v>
      </c>
      <c r="AA80" s="11">
        <f t="shared" si="21"/>
        <v>581.40687239471424</v>
      </c>
      <c r="AB80" s="13">
        <v>9.6553344398960708E-3</v>
      </c>
      <c r="AC80" s="10">
        <f t="shared" si="22"/>
        <v>0.96553344398960705</v>
      </c>
      <c r="AD80" s="13">
        <v>4.7823794334643752E-6</v>
      </c>
      <c r="AE80" s="10">
        <f t="shared" si="23"/>
        <v>4.7823794334643752</v>
      </c>
      <c r="AF80" s="13">
        <v>0.99664513110830122</v>
      </c>
      <c r="AH80" s="39">
        <v>5.1904904878927827</v>
      </c>
      <c r="AI80" s="39">
        <v>4.6724967012375922</v>
      </c>
      <c r="AJ80" s="39">
        <v>5.1935100303162596</v>
      </c>
      <c r="AK80" s="39">
        <v>4.6752149033123001</v>
      </c>
      <c r="AL80" s="11"/>
      <c r="AM80" s="13">
        <v>1072.0483338732226</v>
      </c>
      <c r="AN80" s="13">
        <v>0.53099578637177025</v>
      </c>
      <c r="AO80" s="10">
        <v>89.968394193979108</v>
      </c>
      <c r="AP80" s="39">
        <v>4513.6133515588726</v>
      </c>
      <c r="AQ80" s="10">
        <v>8.8181652935715462</v>
      </c>
    </row>
    <row r="81" spans="1:43" s="10" customFormat="1" ht="23.4" customHeight="1" x14ac:dyDescent="0.3">
      <c r="A81" s="12" t="s">
        <v>100</v>
      </c>
      <c r="B81" s="12">
        <v>288.95159999999998</v>
      </c>
      <c r="C81" s="12">
        <v>288.95159999999998</v>
      </c>
      <c r="D81" s="14" t="s">
        <v>26</v>
      </c>
      <c r="E81" s="15" t="s">
        <v>2</v>
      </c>
      <c r="F81" s="38"/>
      <c r="G81" s="62">
        <v>1.7136200308354891E-5</v>
      </c>
      <c r="H81" s="68">
        <f t="shared" si="16"/>
        <v>17.136200308354891</v>
      </c>
      <c r="I81" s="13">
        <v>1.6594711112110871E-5</v>
      </c>
      <c r="J81" s="10">
        <f t="shared" si="26"/>
        <v>16.594711112110872</v>
      </c>
      <c r="K81" s="13">
        <v>1.720998689843502E-3</v>
      </c>
      <c r="L81" s="10">
        <f t="shared" si="17"/>
        <v>0.1720998689843502</v>
      </c>
      <c r="M81" s="13">
        <v>6.9429490979386302E-7</v>
      </c>
      <c r="N81" s="10">
        <f t="shared" si="18"/>
        <v>0.69429490979386299</v>
      </c>
      <c r="O81" s="13" t="s">
        <v>137</v>
      </c>
      <c r="P81" s="13"/>
      <c r="Q81" s="11" t="s">
        <v>137</v>
      </c>
      <c r="R81" s="11" t="s">
        <v>137</v>
      </c>
      <c r="S81" s="11" t="s">
        <v>137</v>
      </c>
      <c r="T81" s="11" t="s">
        <v>137</v>
      </c>
      <c r="U81" s="11" t="s">
        <v>137</v>
      </c>
      <c r="V81" s="11">
        <v>0.86333520848643319</v>
      </c>
      <c r="W81" s="11">
        <f t="shared" si="19"/>
        <v>86.333520848643317</v>
      </c>
      <c r="X81" s="13">
        <v>0.11531376772750962</v>
      </c>
      <c r="Y81" s="11">
        <f t="shared" si="20"/>
        <v>11.531376772750962</v>
      </c>
      <c r="Z81" s="11">
        <v>1.6045634053953478E-3</v>
      </c>
      <c r="AA81" s="11">
        <f t="shared" si="21"/>
        <v>1604.5634053953477</v>
      </c>
      <c r="AB81" s="13">
        <v>9.4739546792602259E-3</v>
      </c>
      <c r="AC81" s="10">
        <f t="shared" si="22"/>
        <v>0.94739546792602258</v>
      </c>
      <c r="AD81" s="13">
        <v>4.5770439653149435E-6</v>
      </c>
      <c r="AE81" s="10">
        <f t="shared" si="23"/>
        <v>4.5770439653149433</v>
      </c>
      <c r="AF81" s="13">
        <v>0.99148749523873758</v>
      </c>
      <c r="AH81" s="39">
        <v>1.7428886019457865</v>
      </c>
      <c r="AI81" s="39">
        <v>1.568962201445304</v>
      </c>
      <c r="AJ81" s="39">
        <v>1.7456896717101893</v>
      </c>
      <c r="AK81" s="39">
        <v>1.5714837467575247</v>
      </c>
      <c r="AL81" s="11"/>
      <c r="AM81" s="13">
        <v>376.00658916219987</v>
      </c>
      <c r="AN81" s="13">
        <v>0.18165578663902646</v>
      </c>
      <c r="AO81" s="10">
        <v>91.127225927773466</v>
      </c>
      <c r="AP81" s="39">
        <v>2478.7718670650611</v>
      </c>
      <c r="AQ81" s="10">
        <v>1.072565087834261</v>
      </c>
    </row>
    <row r="82" spans="1:43" s="10" customFormat="1" ht="23.4" customHeight="1" x14ac:dyDescent="0.3">
      <c r="A82" s="12" t="s">
        <v>101</v>
      </c>
      <c r="B82" s="12">
        <v>296.0772</v>
      </c>
      <c r="C82" s="12">
        <v>296.0772</v>
      </c>
      <c r="D82" s="14" t="s">
        <v>26</v>
      </c>
      <c r="E82" s="15" t="s">
        <v>2</v>
      </c>
      <c r="F82" s="38"/>
      <c r="G82" s="62">
        <v>1.7032881954066469E-5</v>
      </c>
      <c r="H82" s="68">
        <f t="shared" si="16"/>
        <v>17.032881954066468</v>
      </c>
      <c r="I82" s="13">
        <v>2.9107430884249482E-5</v>
      </c>
      <c r="J82" s="10">
        <f t="shared" si="26"/>
        <v>29.107430884249482</v>
      </c>
      <c r="K82" s="13">
        <v>1.0974948821181772E-3</v>
      </c>
      <c r="L82" s="10">
        <f t="shared" si="17"/>
        <v>0.10974948821181772</v>
      </c>
      <c r="M82" s="13">
        <v>4.2389500698360401E-7</v>
      </c>
      <c r="N82" s="10">
        <f t="shared" si="18"/>
        <v>0.42389500698360399</v>
      </c>
      <c r="O82" s="13" t="s">
        <v>137</v>
      </c>
      <c r="P82" s="13"/>
      <c r="Q82" s="11" t="s">
        <v>137</v>
      </c>
      <c r="R82" s="11" t="s">
        <v>137</v>
      </c>
      <c r="S82" s="11" t="s">
        <v>137</v>
      </c>
      <c r="T82" s="11" t="s">
        <v>137</v>
      </c>
      <c r="U82" s="11" t="s">
        <v>137</v>
      </c>
      <c r="V82" s="11">
        <v>0.78811455906427352</v>
      </c>
      <c r="W82" s="11">
        <f t="shared" si="19"/>
        <v>78.811455906427355</v>
      </c>
      <c r="X82" s="13">
        <v>0.19998149860216638</v>
      </c>
      <c r="Y82" s="11">
        <f t="shared" si="20"/>
        <v>19.998149860216639</v>
      </c>
      <c r="Z82" s="11">
        <v>2.4422732915112803E-4</v>
      </c>
      <c r="AA82" s="11">
        <f t="shared" si="21"/>
        <v>244.22732915112803</v>
      </c>
      <c r="AB82" s="13">
        <v>8.6311722537291587E-3</v>
      </c>
      <c r="AC82" s="10">
        <f t="shared" si="22"/>
        <v>0.86311722537291591</v>
      </c>
      <c r="AD82" s="13">
        <v>3.8583185524623075E-6</v>
      </c>
      <c r="AE82" s="10">
        <f t="shared" si="23"/>
        <v>3.8583185524623076</v>
      </c>
      <c r="AF82" s="13">
        <v>0.99811937465783607</v>
      </c>
      <c r="AH82" s="39">
        <v>1.111420625501047</v>
      </c>
      <c r="AI82" s="39">
        <v>1.0005092103660496</v>
      </c>
      <c r="AJ82" s="39">
        <v>1.1116921311010641</v>
      </c>
      <c r="AK82" s="39">
        <v>1.000753621750228</v>
      </c>
      <c r="AL82" s="11"/>
      <c r="AM82" s="13">
        <v>284.44900730598727</v>
      </c>
      <c r="AN82" s="13">
        <v>0.12715478846387254</v>
      </c>
      <c r="AO82" s="10">
        <v>91.310257274006219</v>
      </c>
      <c r="AP82" s="39">
        <v>2589.0724449147087</v>
      </c>
      <c r="AQ82" s="10">
        <v>4.4937431283091449</v>
      </c>
    </row>
    <row r="83" spans="1:43" s="10" customFormat="1" ht="23.4" customHeight="1" x14ac:dyDescent="0.3">
      <c r="A83" s="12" t="s">
        <v>102</v>
      </c>
      <c r="B83" s="12">
        <v>681.86359999999991</v>
      </c>
      <c r="C83" s="12">
        <v>681.86359999999991</v>
      </c>
      <c r="D83" s="14" t="s">
        <v>26</v>
      </c>
      <c r="E83" s="15" t="s">
        <v>2</v>
      </c>
      <c r="F83" s="38"/>
      <c r="G83" s="62">
        <v>2.8882067418048522E-5</v>
      </c>
      <c r="H83" s="68">
        <f t="shared" si="16"/>
        <v>28.882067418048521</v>
      </c>
      <c r="I83" s="13" t="s">
        <v>137</v>
      </c>
      <c r="J83" s="13"/>
      <c r="K83" s="13">
        <v>9.9014768858571092E-3</v>
      </c>
      <c r="L83" s="10">
        <f t="shared" si="17"/>
        <v>0.99014768858571089</v>
      </c>
      <c r="M83" s="13">
        <v>1.8776783781248736E-6</v>
      </c>
      <c r="N83" s="10">
        <f t="shared" si="18"/>
        <v>1.8776783781248736</v>
      </c>
      <c r="O83" s="13">
        <v>4.047885488E-7</v>
      </c>
      <c r="P83" s="10">
        <f>O83*10^6</f>
        <v>0.40478854879999998</v>
      </c>
      <c r="Q83" s="11" t="s">
        <v>137</v>
      </c>
      <c r="R83" s="11" t="s">
        <v>137</v>
      </c>
      <c r="S83" s="11" t="s">
        <v>137</v>
      </c>
      <c r="T83" s="11" t="s">
        <v>137</v>
      </c>
      <c r="U83" s="11" t="s">
        <v>137</v>
      </c>
      <c r="V83" s="11">
        <v>0.9053115708049928</v>
      </c>
      <c r="W83" s="11">
        <f t="shared" si="19"/>
        <v>90.531157080499284</v>
      </c>
      <c r="X83" s="13">
        <v>6.853772418602036E-2</v>
      </c>
      <c r="Y83" s="11">
        <f t="shared" si="20"/>
        <v>6.8537724186020359</v>
      </c>
      <c r="Z83" s="11">
        <v>8.5769368861384127E-4</v>
      </c>
      <c r="AA83" s="11">
        <f t="shared" si="21"/>
        <v>857.69368861384123</v>
      </c>
      <c r="AB83" s="13">
        <v>1.0405030784776444E-2</v>
      </c>
      <c r="AC83" s="10">
        <f t="shared" si="22"/>
        <v>1.0405030784776443</v>
      </c>
      <c r="AD83" s="13">
        <v>4.0517266560680005E-6</v>
      </c>
      <c r="AE83" s="10">
        <f t="shared" si="23"/>
        <v>4.0517266560680003</v>
      </c>
      <c r="AF83" s="13">
        <v>0.9950487126112616</v>
      </c>
      <c r="AH83" s="39">
        <v>10.024677553354872</v>
      </c>
      <c r="AI83" s="39">
        <v>9.0233079364505482</v>
      </c>
      <c r="AJ83" s="39">
        <v>10.032247104059358</v>
      </c>
      <c r="AK83" s="39">
        <v>9.0310538143086134</v>
      </c>
      <c r="AL83" s="11"/>
      <c r="AM83" s="13">
        <v>2443.7672445223639</v>
      </c>
      <c r="AN83" s="13">
        <v>0.95160476606603772</v>
      </c>
      <c r="AO83" s="10">
        <v>87.007101615648295</v>
      </c>
      <c r="AP83" s="39">
        <v>4338.0593028776939</v>
      </c>
      <c r="AQ83" s="10">
        <v>11.544304239733124</v>
      </c>
    </row>
    <row r="84" spans="1:43" s="10" customFormat="1" ht="23.4" customHeight="1" x14ac:dyDescent="0.3">
      <c r="A84" s="12" t="s">
        <v>103</v>
      </c>
      <c r="B84" s="12">
        <v>677.63559999999995</v>
      </c>
      <c r="C84" s="12">
        <v>677.63559999999995</v>
      </c>
      <c r="D84" s="14" t="s">
        <v>26</v>
      </c>
      <c r="E84" s="15" t="s">
        <v>2</v>
      </c>
      <c r="F84" s="38"/>
      <c r="G84" s="62">
        <v>2.9684887527067646E-5</v>
      </c>
      <c r="H84" s="68">
        <f t="shared" si="16"/>
        <v>29.684887527067644</v>
      </c>
      <c r="I84" s="13" t="s">
        <v>137</v>
      </c>
      <c r="J84" s="13"/>
      <c r="K84" s="13">
        <v>5.1693609738329965E-3</v>
      </c>
      <c r="L84" s="10">
        <f t="shared" si="17"/>
        <v>0.5169360973832996</v>
      </c>
      <c r="M84" s="13">
        <v>4.8952751301046858E-7</v>
      </c>
      <c r="N84" s="10">
        <f t="shared" si="18"/>
        <v>0.4895275130104686</v>
      </c>
      <c r="O84" s="13" t="s">
        <v>137</v>
      </c>
      <c r="P84" s="13"/>
      <c r="Q84" s="11" t="s">
        <v>137</v>
      </c>
      <c r="R84" s="11" t="s">
        <v>137</v>
      </c>
      <c r="S84" s="11" t="s">
        <v>137</v>
      </c>
      <c r="T84" s="11" t="s">
        <v>137</v>
      </c>
      <c r="U84" s="11" t="s">
        <v>137</v>
      </c>
      <c r="V84" s="11">
        <v>0.93984007621047505</v>
      </c>
      <c r="W84" s="11">
        <f t="shared" si="19"/>
        <v>93.98400762104751</v>
      </c>
      <c r="X84" s="13">
        <v>3.6590199717854009E-2</v>
      </c>
      <c r="Y84" s="11">
        <f t="shared" si="20"/>
        <v>3.6590199717854008</v>
      </c>
      <c r="Z84" s="11">
        <v>1.3042058610521225E-3</v>
      </c>
      <c r="AA84" s="11">
        <f t="shared" si="21"/>
        <v>1304.2058610521226</v>
      </c>
      <c r="AB84" s="13">
        <v>1.0634490198903272E-2</v>
      </c>
      <c r="AC84" s="10">
        <f t="shared" si="22"/>
        <v>1.0634490198903273</v>
      </c>
      <c r="AD84" s="13">
        <v>5.8272207332935744E-6</v>
      </c>
      <c r="AE84" s="10">
        <f t="shared" si="23"/>
        <v>5.8272207332935748</v>
      </c>
      <c r="AF84" s="13">
        <v>0.99357433459789091</v>
      </c>
      <c r="AH84" s="39">
        <v>5.2322661330746891</v>
      </c>
      <c r="AI84" s="39">
        <v>4.7100862665355798</v>
      </c>
      <c r="AJ84" s="39">
        <v>5.2390989966928085</v>
      </c>
      <c r="AK84" s="39">
        <v>4.7162372107479493</v>
      </c>
      <c r="AL84" s="11"/>
      <c r="AM84" s="13">
        <v>887.10574224485356</v>
      </c>
      <c r="AN84" s="13">
        <v>0.48609391490775072</v>
      </c>
      <c r="AO84" s="10">
        <v>88.376599031272804</v>
      </c>
      <c r="AP84" s="39">
        <v>10559.898752253481</v>
      </c>
      <c r="AQ84" s="10">
        <v>3.9636081451610679</v>
      </c>
    </row>
    <row r="85" spans="1:43" s="10" customFormat="1" ht="23.4" customHeight="1" x14ac:dyDescent="0.3">
      <c r="A85" s="12" t="s">
        <v>104</v>
      </c>
      <c r="B85" s="12">
        <v>822.89148587896261</v>
      </c>
      <c r="C85" s="12">
        <v>822.89148587896261</v>
      </c>
      <c r="D85" s="14" t="s">
        <v>26</v>
      </c>
      <c r="E85" s="15" t="s">
        <v>2</v>
      </c>
      <c r="F85" s="38"/>
      <c r="G85" s="62">
        <v>2.1514804542255267E-5</v>
      </c>
      <c r="H85" s="68">
        <f t="shared" si="16"/>
        <v>21.514804542255266</v>
      </c>
      <c r="I85" s="13" t="s">
        <v>137</v>
      </c>
      <c r="J85" s="13"/>
      <c r="K85" s="13">
        <v>1.7183333211317989E-3</v>
      </c>
      <c r="L85" s="10">
        <f t="shared" si="17"/>
        <v>0.17183333211317989</v>
      </c>
      <c r="M85" s="13">
        <v>1.36201410806458E-7</v>
      </c>
      <c r="N85" s="10">
        <f t="shared" si="18"/>
        <v>0.13620141080645801</v>
      </c>
      <c r="O85" s="13" t="s">
        <v>137</v>
      </c>
      <c r="P85" s="13"/>
      <c r="Q85" s="11" t="s">
        <v>137</v>
      </c>
      <c r="R85" s="11" t="s">
        <v>137</v>
      </c>
      <c r="S85" s="11" t="s">
        <v>137</v>
      </c>
      <c r="T85" s="11" t="s">
        <v>137</v>
      </c>
      <c r="U85" s="11" t="s">
        <v>137</v>
      </c>
      <c r="V85" s="11">
        <v>0.92621761652300594</v>
      </c>
      <c r="W85" s="11">
        <f t="shared" si="19"/>
        <v>92.621761652300592</v>
      </c>
      <c r="X85" s="13">
        <v>5.9241107293852548E-2</v>
      </c>
      <c r="Y85" s="11">
        <f t="shared" si="20"/>
        <v>5.9241107293852551</v>
      </c>
      <c r="Z85" s="11">
        <v>4.3723120868441963E-4</v>
      </c>
      <c r="AA85" s="11">
        <f t="shared" si="21"/>
        <v>437.23120868441964</v>
      </c>
      <c r="AB85" s="13">
        <v>9.8068356395694632E-3</v>
      </c>
      <c r="AC85" s="10">
        <f t="shared" si="22"/>
        <v>0.98068356395694634</v>
      </c>
      <c r="AD85" s="13">
        <v>5.9682605312069574E-6</v>
      </c>
      <c r="AE85" s="10">
        <f t="shared" si="23"/>
        <v>5.9682605312069574</v>
      </c>
      <c r="AF85" s="13">
        <v>0.99744874325272848</v>
      </c>
      <c r="AH85" s="39">
        <v>1.7391961681008481</v>
      </c>
      <c r="AI85" s="39">
        <v>1.5656238000520941</v>
      </c>
      <c r="AJ85" s="39">
        <v>1.7399569315730987</v>
      </c>
      <c r="AK85" s="39">
        <v>1.5663086390715282</v>
      </c>
      <c r="AL85" s="11"/>
      <c r="AM85" s="13">
        <v>287.9119153976178</v>
      </c>
      <c r="AN85" s="13">
        <v>0.17521791781627499</v>
      </c>
      <c r="AO85" s="10">
        <v>94.446124169331796</v>
      </c>
      <c r="AP85" s="39">
        <v>12616.119840150173</v>
      </c>
      <c r="AQ85" s="10">
        <v>3.9300335543340421</v>
      </c>
    </row>
    <row r="86" spans="1:43" s="10" customFormat="1" ht="23.4" customHeight="1" x14ac:dyDescent="0.3">
      <c r="A86" s="12" t="s">
        <v>105</v>
      </c>
      <c r="B86" s="12">
        <v>844.95521860465124</v>
      </c>
      <c r="C86" s="12">
        <v>844.95521860465124</v>
      </c>
      <c r="D86" s="14" t="s">
        <v>26</v>
      </c>
      <c r="E86" s="15" t="s">
        <v>2</v>
      </c>
      <c r="F86" s="38"/>
      <c r="G86" s="62">
        <v>1.6720833222577027E-5</v>
      </c>
      <c r="H86" s="68">
        <f t="shared" si="16"/>
        <v>16.720833222577028</v>
      </c>
      <c r="I86" s="13" t="s">
        <v>137</v>
      </c>
      <c r="J86" s="13"/>
      <c r="K86" s="13">
        <v>1.1276842149643982E-3</v>
      </c>
      <c r="L86" s="10">
        <f t="shared" si="17"/>
        <v>0.11276842149643981</v>
      </c>
      <c r="M86" s="13">
        <v>5.1062249088784996E-7</v>
      </c>
      <c r="N86" s="10">
        <f t="shared" si="18"/>
        <v>0.51062249088784994</v>
      </c>
      <c r="O86" s="13" t="s">
        <v>137</v>
      </c>
      <c r="P86" s="13"/>
      <c r="Q86" s="11" t="s">
        <v>137</v>
      </c>
      <c r="R86" s="11" t="s">
        <v>137</v>
      </c>
      <c r="S86" s="11" t="s">
        <v>137</v>
      </c>
      <c r="T86" s="11" t="s">
        <v>137</v>
      </c>
      <c r="U86" s="11" t="s">
        <v>137</v>
      </c>
      <c r="V86" s="11">
        <v>0.8996786276068095</v>
      </c>
      <c r="W86" s="11">
        <f t="shared" si="19"/>
        <v>89.967862760680944</v>
      </c>
      <c r="X86" s="13">
        <v>7.7548886042512491E-2</v>
      </c>
      <c r="Y86" s="11">
        <f t="shared" si="20"/>
        <v>7.7548886042512493</v>
      </c>
      <c r="Z86" s="11">
        <v>1.7739379402238436E-3</v>
      </c>
      <c r="AA86" s="11">
        <f t="shared" si="21"/>
        <v>1773.9379402238437</v>
      </c>
      <c r="AB86" s="13">
        <v>1.0709615887825203E-2</v>
      </c>
      <c r="AC86" s="10">
        <f t="shared" si="22"/>
        <v>1.0709615887825203</v>
      </c>
      <c r="AD86" s="13">
        <v>4.189170776858525E-6</v>
      </c>
      <c r="AE86" s="10">
        <f t="shared" si="23"/>
        <v>4.1891707768585249</v>
      </c>
      <c r="AF86" s="13">
        <v>0.99086017231882573</v>
      </c>
      <c r="AH86" s="39">
        <v>1.1421268654452239</v>
      </c>
      <c r="AI86" s="39">
        <v>1.0281531451152048</v>
      </c>
      <c r="AJ86" s="39">
        <v>1.1441565281200108</v>
      </c>
      <c r="AK86" s="39">
        <v>1.0299802661870761</v>
      </c>
      <c r="AL86" s="11"/>
      <c r="AM86" s="13">
        <v>269.19031833074439</v>
      </c>
      <c r="AN86" s="13">
        <v>0.10529642022421745</v>
      </c>
      <c r="AO86" s="10">
        <v>84.006619567894404</v>
      </c>
      <c r="AP86" s="39">
        <v>2208.4499509679372</v>
      </c>
      <c r="AQ86" s="10">
        <v>0.63569541492646686</v>
      </c>
    </row>
    <row r="87" spans="1:43" s="10" customFormat="1" ht="23.4" customHeight="1" x14ac:dyDescent="0.3">
      <c r="A87" s="12" t="s">
        <v>106</v>
      </c>
      <c r="B87" s="12">
        <v>826.37482325581402</v>
      </c>
      <c r="C87" s="12">
        <v>826.37482325581402</v>
      </c>
      <c r="D87" s="14" t="s">
        <v>26</v>
      </c>
      <c r="E87" s="15" t="s">
        <v>2</v>
      </c>
      <c r="F87" s="38"/>
      <c r="G87" s="62">
        <v>2.0902540835973466E-5</v>
      </c>
      <c r="H87" s="68">
        <f t="shared" si="16"/>
        <v>20.902540835973465</v>
      </c>
      <c r="I87" s="13" t="s">
        <v>137</v>
      </c>
      <c r="J87" s="13"/>
      <c r="K87" s="13">
        <v>2.3440849238842215E-3</v>
      </c>
      <c r="L87" s="10">
        <f t="shared" si="17"/>
        <v>0.23440849238842215</v>
      </c>
      <c r="M87" s="13">
        <v>7.0222141353438005E-7</v>
      </c>
      <c r="N87" s="10">
        <f t="shared" si="18"/>
        <v>0.70222141353438006</v>
      </c>
      <c r="O87" s="13" t="s">
        <v>137</v>
      </c>
      <c r="P87" s="13"/>
      <c r="Q87" s="11" t="s">
        <v>137</v>
      </c>
      <c r="R87" s="11" t="s">
        <v>137</v>
      </c>
      <c r="S87" s="11" t="s">
        <v>137</v>
      </c>
      <c r="T87" s="11" t="s">
        <v>137</v>
      </c>
      <c r="U87" s="11" t="s">
        <v>137</v>
      </c>
      <c r="V87" s="11">
        <v>0.9403658003746318</v>
      </c>
      <c r="W87" s="11">
        <f t="shared" si="19"/>
        <v>94.036580037463182</v>
      </c>
      <c r="X87" s="13">
        <v>4.1492812833034333E-2</v>
      </c>
      <c r="Y87" s="11">
        <f t="shared" si="20"/>
        <v>4.1492812833034334</v>
      </c>
      <c r="Z87" s="11">
        <v>8.0233762261093392E-4</v>
      </c>
      <c r="AA87" s="11">
        <f t="shared" si="21"/>
        <v>802.33762261093386</v>
      </c>
      <c r="AB87" s="13">
        <v>1.0728544067186355E-2</v>
      </c>
      <c r="AC87" s="10">
        <f t="shared" si="22"/>
        <v>1.0728544067186354</v>
      </c>
      <c r="AD87" s="13">
        <v>8.3848395327437962E-6</v>
      </c>
      <c r="AE87" s="10">
        <f t="shared" si="23"/>
        <v>8.384839532743797</v>
      </c>
      <c r="AF87" s="13">
        <v>0.99576356942312982</v>
      </c>
      <c r="AH87" s="39">
        <v>2.3734660037511639</v>
      </c>
      <c r="AI87" s="39">
        <v>2.1366066887840005</v>
      </c>
      <c r="AJ87" s="39">
        <v>2.3753718539572848</v>
      </c>
      <c r="AK87" s="39">
        <v>2.1383223452508648</v>
      </c>
      <c r="AL87" s="11"/>
      <c r="AM87" s="13">
        <v>279.56228795199848</v>
      </c>
      <c r="AN87" s="13">
        <v>0.21849049686561769</v>
      </c>
      <c r="AO87" s="10">
        <v>87.650830763772973</v>
      </c>
      <c r="AP87" s="39">
        <v>3338.099463652225</v>
      </c>
      <c r="AQ87" s="10">
        <v>2.9215692469414525</v>
      </c>
    </row>
    <row r="88" spans="1:43" s="10" customFormat="1" ht="23.4" customHeight="1" x14ac:dyDescent="0.3">
      <c r="A88" s="12" t="s">
        <v>107</v>
      </c>
      <c r="B88" s="12">
        <v>152.3676550669216</v>
      </c>
      <c r="C88" s="12">
        <v>152.3676550669216</v>
      </c>
      <c r="D88" s="14" t="s">
        <v>26</v>
      </c>
      <c r="E88" s="15" t="s">
        <v>2</v>
      </c>
      <c r="F88" s="38"/>
      <c r="G88" s="62">
        <v>2.286282312493735E-5</v>
      </c>
      <c r="H88" s="68">
        <f t="shared" si="16"/>
        <v>22.86282312493735</v>
      </c>
      <c r="I88" s="13" t="s">
        <v>137</v>
      </c>
      <c r="J88" s="13"/>
      <c r="K88" s="13">
        <v>4.3147562148956459E-3</v>
      </c>
      <c r="L88" s="10">
        <f t="shared" si="17"/>
        <v>0.43147562148956459</v>
      </c>
      <c r="M88" s="13">
        <v>1.5801018837460301E-6</v>
      </c>
      <c r="N88" s="10">
        <f t="shared" si="18"/>
        <v>1.5801018837460301</v>
      </c>
      <c r="O88" s="13" t="s">
        <v>137</v>
      </c>
      <c r="P88" s="13"/>
      <c r="Q88" s="11" t="s">
        <v>137</v>
      </c>
      <c r="R88" s="11" t="s">
        <v>137</v>
      </c>
      <c r="S88" s="11" t="s">
        <v>137</v>
      </c>
      <c r="T88" s="11" t="s">
        <v>137</v>
      </c>
      <c r="U88" s="11" t="s">
        <v>137</v>
      </c>
      <c r="V88" s="11">
        <v>0.91063716941828865</v>
      </c>
      <c r="W88" s="11">
        <f t="shared" si="19"/>
        <v>91.063716941828858</v>
      </c>
      <c r="X88" s="13">
        <v>6.3234458613572658E-2</v>
      </c>
      <c r="Y88" s="11">
        <f t="shared" si="20"/>
        <v>6.3234458613572659</v>
      </c>
      <c r="Z88" s="11">
        <v>1.671879477423839E-3</v>
      </c>
      <c r="AA88" s="11">
        <f t="shared" si="21"/>
        <v>1671.879477423839</v>
      </c>
      <c r="AB88" s="13">
        <v>1.1041439866803173E-2</v>
      </c>
      <c r="AC88" s="10">
        <f t="shared" si="22"/>
        <v>1.1041439866803173</v>
      </c>
      <c r="AD88" s="13">
        <v>4.4954018597787801E-6</v>
      </c>
      <c r="AE88" s="10">
        <f t="shared" si="23"/>
        <v>4.4954018597787799</v>
      </c>
      <c r="AF88" s="13">
        <v>0.99092864191785246</v>
      </c>
      <c r="AH88" s="39">
        <v>4.3693506111331128</v>
      </c>
      <c r="AI88" s="39">
        <v>3.9333200579423231</v>
      </c>
      <c r="AJ88" s="39">
        <v>4.3766678723283592</v>
      </c>
      <c r="AK88" s="39">
        <v>3.9399071077787746</v>
      </c>
      <c r="AL88" s="11"/>
      <c r="AM88" s="13">
        <v>959.81546243965295</v>
      </c>
      <c r="AN88" s="13">
        <v>0.39077840091021543</v>
      </c>
      <c r="AO88" s="10">
        <v>82.47449430541937</v>
      </c>
      <c r="AP88" s="39">
        <v>2730.6822802251386</v>
      </c>
      <c r="AQ88" s="10">
        <v>2.5807818524958241</v>
      </c>
    </row>
    <row r="89" spans="1:43" s="10" customFormat="1" ht="23.4" customHeight="1" x14ac:dyDescent="0.3">
      <c r="A89" s="12" t="s">
        <v>108</v>
      </c>
      <c r="B89" s="12">
        <v>125.58</v>
      </c>
      <c r="C89" s="12">
        <f>B89+0.04</f>
        <v>125.62</v>
      </c>
      <c r="D89" s="14" t="s">
        <v>26</v>
      </c>
      <c r="E89" s="15" t="s">
        <v>2</v>
      </c>
      <c r="F89" s="38"/>
      <c r="G89" s="62">
        <v>2.362098536527121E-5</v>
      </c>
      <c r="H89" s="68">
        <f t="shared" si="16"/>
        <v>23.62098536527121</v>
      </c>
      <c r="I89" s="13" t="s">
        <v>137</v>
      </c>
      <c r="J89" s="13"/>
      <c r="K89" s="13">
        <v>5.3576169839097314E-3</v>
      </c>
      <c r="L89" s="10">
        <f t="shared" si="17"/>
        <v>0.5357616983909731</v>
      </c>
      <c r="M89" s="13">
        <v>1.754249701089437E-6</v>
      </c>
      <c r="N89" s="10">
        <f t="shared" si="18"/>
        <v>1.7542497010894369</v>
      </c>
      <c r="O89" s="13" t="s">
        <v>137</v>
      </c>
      <c r="P89" s="13"/>
      <c r="Q89" s="11" t="s">
        <v>137</v>
      </c>
      <c r="R89" s="11" t="s">
        <v>137</v>
      </c>
      <c r="S89" s="11" t="s">
        <v>137</v>
      </c>
      <c r="T89" s="11" t="s">
        <v>137</v>
      </c>
      <c r="U89" s="11" t="s">
        <v>137</v>
      </c>
      <c r="V89" s="11">
        <v>0.89748311440138573</v>
      </c>
      <c r="W89" s="11">
        <f t="shared" si="19"/>
        <v>89.748311440138579</v>
      </c>
      <c r="X89" s="13">
        <v>7.60997499793101E-2</v>
      </c>
      <c r="Y89" s="11">
        <f t="shared" si="20"/>
        <v>7.6099749979310101</v>
      </c>
      <c r="Z89" s="11">
        <v>1.7858824689252475E-3</v>
      </c>
      <c r="AA89" s="11">
        <f t="shared" si="21"/>
        <v>1785.8824689252476</v>
      </c>
      <c r="AB89" s="13">
        <v>9.979333796627644E-3</v>
      </c>
      <c r="AC89" s="10">
        <f t="shared" si="22"/>
        <v>0.99793337966276441</v>
      </c>
      <c r="AD89" s="13">
        <v>4.6379605720893891E-6</v>
      </c>
      <c r="AE89" s="10">
        <f t="shared" si="23"/>
        <v>4.6379605720893888</v>
      </c>
      <c r="AF89" s="13">
        <v>0.99073571082579681</v>
      </c>
      <c r="AH89" s="39">
        <v>5.4250362149336899</v>
      </c>
      <c r="AI89" s="39">
        <v>4.8836502536042419</v>
      </c>
      <c r="AJ89" s="39">
        <v>5.4347420254400545</v>
      </c>
      <c r="AK89" s="39">
        <v>4.8923874826406788</v>
      </c>
      <c r="AL89" s="11"/>
      <c r="AM89" s="13">
        <v>1155.1665652681775</v>
      </c>
      <c r="AN89" s="13">
        <v>0.5368712073465518</v>
      </c>
      <c r="AO89" s="10">
        <v>89.934171227409564</v>
      </c>
      <c r="AP89" s="39">
        <v>3054.0788922936713</v>
      </c>
      <c r="AQ89" s="10">
        <v>2.9999829647994534</v>
      </c>
    </row>
    <row r="90" spans="1:43" s="10" customFormat="1" ht="23.4" customHeight="1" x14ac:dyDescent="0.3">
      <c r="A90" s="12" t="s">
        <v>109</v>
      </c>
      <c r="B90" s="12">
        <v>132.23519999999999</v>
      </c>
      <c r="C90" s="12">
        <v>132.23519999999999</v>
      </c>
      <c r="D90" s="14" t="s">
        <v>26</v>
      </c>
      <c r="E90" s="15" t="s">
        <v>2</v>
      </c>
      <c r="F90" s="38"/>
      <c r="G90" s="62">
        <v>1.3910569662302079E-5</v>
      </c>
      <c r="H90" s="68">
        <f t="shared" si="16"/>
        <v>13.910569662302079</v>
      </c>
      <c r="I90" s="13">
        <v>2.1764417208102569E-5</v>
      </c>
      <c r="J90" s="10">
        <f t="shared" ref="J90:J91" si="27">I90*10^6</f>
        <v>21.764417208102568</v>
      </c>
      <c r="K90" s="13">
        <v>1.133626033717177E-3</v>
      </c>
      <c r="L90" s="10">
        <f t="shared" si="17"/>
        <v>0.1133626033717177</v>
      </c>
      <c r="M90" s="13">
        <v>7.1155271131591097E-7</v>
      </c>
      <c r="N90" s="10">
        <f t="shared" si="18"/>
        <v>0.71155271131591102</v>
      </c>
      <c r="O90" s="13" t="s">
        <v>137</v>
      </c>
      <c r="P90" s="13"/>
      <c r="Q90" s="11" t="s">
        <v>137</v>
      </c>
      <c r="R90" s="11" t="s">
        <v>137</v>
      </c>
      <c r="S90" s="11" t="s">
        <v>137</v>
      </c>
      <c r="T90" s="11" t="s">
        <v>137</v>
      </c>
      <c r="U90" s="11" t="s">
        <v>137</v>
      </c>
      <c r="V90" s="11">
        <v>0.82112278009378181</v>
      </c>
      <c r="W90" s="11">
        <f t="shared" si="19"/>
        <v>82.112278009378187</v>
      </c>
      <c r="X90" s="13">
        <v>0.16311886716084845</v>
      </c>
      <c r="Y90" s="11">
        <f t="shared" si="20"/>
        <v>16.311886716084846</v>
      </c>
      <c r="Z90" s="11">
        <v>8.0472760483002101E-4</v>
      </c>
      <c r="AA90" s="11">
        <f t="shared" si="21"/>
        <v>804.72760483002105</v>
      </c>
      <c r="AB90" s="13">
        <v>9.3446227673381274E-3</v>
      </c>
      <c r="AC90" s="10">
        <f t="shared" si="22"/>
        <v>0.93446227673381277</v>
      </c>
      <c r="AD90" s="13">
        <v>3.9016147586470997E-6</v>
      </c>
      <c r="AE90" s="10">
        <f t="shared" si="23"/>
        <v>3.9016147586470997</v>
      </c>
      <c r="AF90" s="13">
        <v>0.99556491181485585</v>
      </c>
      <c r="AH90" s="39">
        <v>1.1484982446060594</v>
      </c>
      <c r="AI90" s="39">
        <v>1.0338938591885047</v>
      </c>
      <c r="AJ90" s="39">
        <v>1.1494232171985717</v>
      </c>
      <c r="AK90" s="39">
        <v>1.03472653219241</v>
      </c>
      <c r="AL90" s="11"/>
      <c r="AM90" s="13">
        <v>290.55304120037374</v>
      </c>
      <c r="AN90" s="13">
        <v>0.12131319390221862</v>
      </c>
      <c r="AO90" s="10">
        <v>87.87115334005972</v>
      </c>
      <c r="AP90" s="39">
        <v>1593.1722494890143</v>
      </c>
      <c r="AQ90" s="10">
        <v>1.4087077750447343</v>
      </c>
    </row>
    <row r="91" spans="1:43" s="10" customFormat="1" ht="23.4" customHeight="1" x14ac:dyDescent="0.3">
      <c r="A91" s="12" t="s">
        <v>110</v>
      </c>
      <c r="B91" s="12">
        <v>135.22</v>
      </c>
      <c r="C91" s="12">
        <f>B91+0.04</f>
        <v>135.26</v>
      </c>
      <c r="D91" s="14" t="s">
        <v>26</v>
      </c>
      <c r="E91" s="15" t="s">
        <v>2</v>
      </c>
      <c r="F91" s="38"/>
      <c r="G91" s="62">
        <v>1.7794469955534801E-5</v>
      </c>
      <c r="H91" s="68">
        <f t="shared" si="16"/>
        <v>17.794469955534801</v>
      </c>
      <c r="I91" s="13">
        <v>1.6712700568821933E-5</v>
      </c>
      <c r="J91" s="10">
        <f t="shared" si="27"/>
        <v>16.712700568821933</v>
      </c>
      <c r="K91" s="13">
        <v>2.736948435537788E-3</v>
      </c>
      <c r="L91" s="10">
        <f t="shared" si="17"/>
        <v>0.27369484355377882</v>
      </c>
      <c r="M91" s="13">
        <v>1.1408754345614001E-6</v>
      </c>
      <c r="N91" s="10">
        <f t="shared" si="18"/>
        <v>1.1408754345614001</v>
      </c>
      <c r="O91" s="13">
        <v>1.3948447699999999E-7</v>
      </c>
      <c r="P91" s="10">
        <f>O91*10^6</f>
        <v>0.139484477</v>
      </c>
      <c r="Q91" s="11" t="s">
        <v>137</v>
      </c>
      <c r="R91" s="11" t="s">
        <v>137</v>
      </c>
      <c r="S91" s="11" t="s">
        <v>137</v>
      </c>
      <c r="T91" s="11" t="s">
        <v>137</v>
      </c>
      <c r="U91" s="11" t="s">
        <v>137</v>
      </c>
      <c r="V91" s="11">
        <v>0.85354054914824773</v>
      </c>
      <c r="W91" s="11">
        <f t="shared" si="19"/>
        <v>85.354054914824772</v>
      </c>
      <c r="X91" s="13">
        <v>0.12284145444179584</v>
      </c>
      <c r="Y91" s="11">
        <f t="shared" si="20"/>
        <v>12.284145444179584</v>
      </c>
      <c r="Z91" s="11">
        <v>1.7872613240817539E-3</v>
      </c>
      <c r="AA91" s="11">
        <f t="shared" si="21"/>
        <v>1787.2613240817539</v>
      </c>
      <c r="AB91" s="13">
        <v>9.9090580514848512E-3</v>
      </c>
      <c r="AC91" s="10">
        <f t="shared" si="22"/>
        <v>0.99090580514848514</v>
      </c>
      <c r="AD91" s="13">
        <v>5.2948524672809519E-6</v>
      </c>
      <c r="AE91" s="10">
        <f t="shared" si="23"/>
        <v>5.2948524672809523</v>
      </c>
      <c r="AF91" s="13">
        <v>0.99085635378405124</v>
      </c>
      <c r="AH91" s="39">
        <v>2.7721826594717531</v>
      </c>
      <c r="AI91" s="39">
        <v>2.4952207926086949</v>
      </c>
      <c r="AJ91" s="39">
        <v>2.7767888449718243</v>
      </c>
      <c r="AK91" s="39">
        <v>2.4996883889885906</v>
      </c>
      <c r="AL91" s="11"/>
      <c r="AM91" s="13">
        <v>516.9074025103638</v>
      </c>
      <c r="AN91" s="13">
        <v>0.27620672129654766</v>
      </c>
      <c r="AO91" s="10">
        <v>86.137405262283892</v>
      </c>
      <c r="AP91" s="39">
        <v>2137.6399017367521</v>
      </c>
      <c r="AQ91" s="10">
        <v>1.5313644393574943</v>
      </c>
    </row>
    <row r="92" spans="1:43" s="10" customFormat="1" ht="23.4" customHeight="1" x14ac:dyDescent="0.3">
      <c r="A92" s="12" t="s">
        <v>111</v>
      </c>
      <c r="B92" s="12">
        <v>140.05318642533936</v>
      </c>
      <c r="C92" s="12">
        <v>140.05318642533936</v>
      </c>
      <c r="D92" s="14" t="s">
        <v>26</v>
      </c>
      <c r="E92" s="15" t="s">
        <v>2</v>
      </c>
      <c r="F92" s="38"/>
      <c r="G92" s="62">
        <v>2.4072806592348701E-5</v>
      </c>
      <c r="H92" s="68">
        <f t="shared" si="16"/>
        <v>24.072806592348702</v>
      </c>
      <c r="I92" s="13" t="s">
        <v>137</v>
      </c>
      <c r="J92" s="13"/>
      <c r="K92" s="13">
        <v>4.3319733797933836E-3</v>
      </c>
      <c r="L92" s="10">
        <f t="shared" si="17"/>
        <v>0.43319733797933835</v>
      </c>
      <c r="M92" s="13">
        <v>5.9333268585257824E-7</v>
      </c>
      <c r="N92" s="10">
        <f t="shared" si="18"/>
        <v>0.59333268585257826</v>
      </c>
      <c r="O92" s="13" t="s">
        <v>137</v>
      </c>
      <c r="P92" s="13"/>
      <c r="Q92" s="11" t="s">
        <v>137</v>
      </c>
      <c r="R92" s="11" t="s">
        <v>137</v>
      </c>
      <c r="S92" s="11" t="s">
        <v>137</v>
      </c>
      <c r="T92" s="11" t="s">
        <v>137</v>
      </c>
      <c r="U92" s="11" t="s">
        <v>137</v>
      </c>
      <c r="V92" s="11">
        <v>0.87827149091742407</v>
      </c>
      <c r="W92" s="11">
        <f t="shared" si="19"/>
        <v>87.827149091742413</v>
      </c>
      <c r="X92" s="13">
        <v>9.6418385096834675E-2</v>
      </c>
      <c r="Y92" s="11">
        <f t="shared" si="20"/>
        <v>9.6418385096834669</v>
      </c>
      <c r="Z92" s="11">
        <v>1.9141909669865356E-3</v>
      </c>
      <c r="AA92" s="11">
        <f t="shared" si="21"/>
        <v>1914.1909669865356</v>
      </c>
      <c r="AB92" s="13">
        <v>9.6472001778479741E-3</v>
      </c>
      <c r="AC92" s="10">
        <f t="shared" si="22"/>
        <v>0.96472001778479743</v>
      </c>
      <c r="AD92" s="13">
        <v>2.9901160233147242E-6</v>
      </c>
      <c r="AE92" s="10">
        <f t="shared" si="23"/>
        <v>2.9901160233147244</v>
      </c>
      <c r="AF92" s="13">
        <v>0.99061089679418812</v>
      </c>
      <c r="AH92" s="39">
        <v>4.3850149725297793</v>
      </c>
      <c r="AI92" s="39">
        <v>3.947395474602398</v>
      </c>
      <c r="AJ92" s="39">
        <v>4.3934248266470819</v>
      </c>
      <c r="AK92" s="39">
        <v>3.9549660348610676</v>
      </c>
      <c r="AL92" s="11"/>
      <c r="AM92" s="13">
        <v>1448.7643108213338</v>
      </c>
      <c r="AN92" s="13">
        <v>0.44903944148899461</v>
      </c>
      <c r="AO92" s="10">
        <v>91.039003516701399</v>
      </c>
      <c r="AP92" s="39">
        <v>7301.0866973705251</v>
      </c>
      <c r="AQ92" s="10">
        <v>2.2630831795288975</v>
      </c>
    </row>
    <row r="93" spans="1:43" s="10" customFormat="1" ht="23.4" customHeight="1" x14ac:dyDescent="0.3">
      <c r="A93" s="12" t="s">
        <v>112</v>
      </c>
      <c r="B93" s="12">
        <v>142.23402352941176</v>
      </c>
      <c r="C93" s="12">
        <v>142.23402352941176</v>
      </c>
      <c r="D93" s="14" t="s">
        <v>26</v>
      </c>
      <c r="E93" s="15" t="s">
        <v>2</v>
      </c>
      <c r="F93" s="38"/>
      <c r="G93" s="62">
        <v>4.0855495049169912E-5</v>
      </c>
      <c r="H93" s="68">
        <f t="shared" si="16"/>
        <v>40.85549504916991</v>
      </c>
      <c r="I93" s="13" t="s">
        <v>137</v>
      </c>
      <c r="J93" s="13"/>
      <c r="K93" s="13">
        <v>4.1933488293173444E-3</v>
      </c>
      <c r="L93" s="10">
        <f t="shared" si="17"/>
        <v>0.41933488293173443</v>
      </c>
      <c r="M93" s="13">
        <v>1.6902828434283902E-6</v>
      </c>
      <c r="N93" s="10">
        <f t="shared" si="18"/>
        <v>1.6902828434283901</v>
      </c>
      <c r="O93" s="13">
        <v>9.7554115879999994E-8</v>
      </c>
      <c r="P93" s="10">
        <f t="shared" ref="P93:P94" si="28">O93*10^6</f>
        <v>9.755411588E-2</v>
      </c>
      <c r="Q93" s="11" t="s">
        <v>137</v>
      </c>
      <c r="R93" s="11" t="s">
        <v>137</v>
      </c>
      <c r="S93" s="11" t="s">
        <v>137</v>
      </c>
      <c r="T93" s="11" t="s">
        <v>137</v>
      </c>
      <c r="U93" s="11" t="s">
        <v>137</v>
      </c>
      <c r="V93" s="11">
        <v>0.91334482318332999</v>
      </c>
      <c r="W93" s="11">
        <f t="shared" si="19"/>
        <v>91.334482318333002</v>
      </c>
      <c r="X93" s="13">
        <v>6.1817460201181833E-2</v>
      </c>
      <c r="Y93" s="11">
        <f t="shared" si="20"/>
        <v>6.1817460201181831</v>
      </c>
      <c r="Z93" s="11">
        <v>1.6497667632587555E-3</v>
      </c>
      <c r="AA93" s="11">
        <f t="shared" si="21"/>
        <v>1649.7667632587554</v>
      </c>
      <c r="AB93" s="13">
        <v>1.034264735739206E-2</v>
      </c>
      <c r="AC93" s="10">
        <f t="shared" si="22"/>
        <v>1.0342647357392061</v>
      </c>
      <c r="AD93" s="13">
        <v>3.4378670702194319E-6</v>
      </c>
      <c r="AE93" s="10">
        <f t="shared" si="23"/>
        <v>3.4378670702194318</v>
      </c>
      <c r="AF93" s="13">
        <v>0.99139412753355882</v>
      </c>
      <c r="AH93" s="39">
        <v>4.2469322354532899</v>
      </c>
      <c r="AI93" s="39">
        <v>3.8228976348257322</v>
      </c>
      <c r="AJ93" s="39">
        <v>4.2537004031249213</v>
      </c>
      <c r="AK93" s="39">
        <v>3.8292149463736331</v>
      </c>
      <c r="AL93" s="11"/>
      <c r="AM93" s="13">
        <v>1219.7530456143238</v>
      </c>
      <c r="AN93" s="13">
        <v>0.40544250271863796</v>
      </c>
      <c r="AO93" s="10">
        <v>88.308611095644423</v>
      </c>
      <c r="AP93" s="39">
        <v>2345.4872702371622</v>
      </c>
      <c r="AQ93" s="10">
        <v>2.5417828281582637</v>
      </c>
    </row>
    <row r="94" spans="1:43" s="10" customFormat="1" ht="23.4" customHeight="1" x14ac:dyDescent="0.3">
      <c r="A94" s="12" t="s">
        <v>113</v>
      </c>
      <c r="B94" s="12">
        <v>283.36719999999997</v>
      </c>
      <c r="C94" s="12">
        <v>283.36719999999997</v>
      </c>
      <c r="D94" s="14" t="s">
        <v>26</v>
      </c>
      <c r="E94" s="15" t="s">
        <v>2</v>
      </c>
      <c r="F94" s="38"/>
      <c r="G94" s="62">
        <v>3.0269441661736004E-5</v>
      </c>
      <c r="H94" s="68">
        <f t="shared" si="16"/>
        <v>30.269441661736003</v>
      </c>
      <c r="I94" s="13">
        <v>2.4005879927731364E-5</v>
      </c>
      <c r="J94" s="10">
        <f t="shared" ref="J94:J100" si="29">I94*10^6</f>
        <v>24.005879927731364</v>
      </c>
      <c r="K94" s="13">
        <v>2.9207506683619328E-3</v>
      </c>
      <c r="L94" s="10">
        <f t="shared" si="17"/>
        <v>0.29207506683619328</v>
      </c>
      <c r="M94" s="13">
        <v>1.2595819462559801E-6</v>
      </c>
      <c r="N94" s="10">
        <f t="shared" si="18"/>
        <v>1.2595819462559801</v>
      </c>
      <c r="O94" s="13">
        <v>8.6170887999999997E-7</v>
      </c>
      <c r="P94" s="10">
        <f t="shared" si="28"/>
        <v>0.86170888000000001</v>
      </c>
      <c r="Q94" s="11" t="s">
        <v>137</v>
      </c>
      <c r="R94" s="11" t="s">
        <v>137</v>
      </c>
      <c r="S94" s="11" t="s">
        <v>137</v>
      </c>
      <c r="T94" s="11" t="s">
        <v>137</v>
      </c>
      <c r="U94" s="11" t="s">
        <v>137</v>
      </c>
      <c r="V94" s="11">
        <v>0.81209828151959595</v>
      </c>
      <c r="W94" s="11">
        <f t="shared" si="19"/>
        <v>81.209828151959599</v>
      </c>
      <c r="X94" s="13">
        <v>0.16961305827791165</v>
      </c>
      <c r="Y94" s="11">
        <f t="shared" si="20"/>
        <v>16.961305827791165</v>
      </c>
      <c r="Z94" s="11">
        <v>8.4005640636910898E-4</v>
      </c>
      <c r="AA94" s="11">
        <f t="shared" si="21"/>
        <v>840.05640636910903</v>
      </c>
      <c r="AB94" s="13">
        <v>9.6435266229792562E-3</v>
      </c>
      <c r="AC94" s="10">
        <f t="shared" si="22"/>
        <v>0.9643526622979256</v>
      </c>
      <c r="AD94" s="13">
        <v>3.0890291804984035E-6</v>
      </c>
      <c r="AE94" s="10">
        <f t="shared" si="23"/>
        <v>3.0890291804984034</v>
      </c>
      <c r="AF94" s="13">
        <v>0.99517515913681409</v>
      </c>
      <c r="AH94" s="39">
        <v>2.9602489005986103</v>
      </c>
      <c r="AI94" s="39">
        <v>2.6628582370320641</v>
      </c>
      <c r="AJ94" s="39">
        <v>2.9605325253065984</v>
      </c>
      <c r="AK94" s="39">
        <v>2.6650970688983877</v>
      </c>
      <c r="AL94" s="11"/>
      <c r="AM94" s="13">
        <v>945.52381919897584</v>
      </c>
      <c r="AN94" s="13">
        <v>0.302871634263151</v>
      </c>
      <c r="AO94" s="10">
        <v>84.211752947772496</v>
      </c>
      <c r="AP94" s="39">
        <v>1376.8742278101383</v>
      </c>
      <c r="AQ94" s="10">
        <v>3.4768506569529047</v>
      </c>
    </row>
    <row r="95" spans="1:43" s="10" customFormat="1" ht="23.4" customHeight="1" x14ac:dyDescent="0.3">
      <c r="A95" s="12" t="s">
        <v>114</v>
      </c>
      <c r="B95" s="12">
        <v>147.14440231213874</v>
      </c>
      <c r="C95" s="12">
        <v>147.14440231213874</v>
      </c>
      <c r="D95" s="14" t="s">
        <v>26</v>
      </c>
      <c r="E95" s="15" t="s">
        <v>2</v>
      </c>
      <c r="F95" s="38"/>
      <c r="G95" s="62">
        <v>2.6753492773383231E-5</v>
      </c>
      <c r="H95" s="68">
        <f t="shared" si="16"/>
        <v>26.753492773383233</v>
      </c>
      <c r="I95" s="13">
        <v>1.454462912871581E-5</v>
      </c>
      <c r="J95" s="10">
        <f t="shared" si="29"/>
        <v>14.54462912871581</v>
      </c>
      <c r="K95" s="13">
        <v>6.3444431085758809E-3</v>
      </c>
      <c r="L95" s="10">
        <f t="shared" si="17"/>
        <v>0.63444431085758812</v>
      </c>
      <c r="M95" s="13">
        <v>7.4172564214854616E-7</v>
      </c>
      <c r="N95" s="10">
        <f t="shared" si="18"/>
        <v>0.74172564214854619</v>
      </c>
      <c r="O95" s="13" t="s">
        <v>137</v>
      </c>
      <c r="P95" s="13"/>
      <c r="Q95" s="11" t="s">
        <v>137</v>
      </c>
      <c r="R95" s="11" t="s">
        <v>137</v>
      </c>
      <c r="S95" s="11" t="s">
        <v>137</v>
      </c>
      <c r="T95" s="11" t="s">
        <v>137</v>
      </c>
      <c r="U95" s="11" t="s">
        <v>137</v>
      </c>
      <c r="V95" s="11">
        <v>0.87492887545178399</v>
      </c>
      <c r="W95" s="11">
        <f t="shared" si="19"/>
        <v>87.492887545178405</v>
      </c>
      <c r="X95" s="13">
        <v>0.10479307386784144</v>
      </c>
      <c r="Y95" s="11">
        <f t="shared" si="20"/>
        <v>10.479307386784145</v>
      </c>
      <c r="Z95" s="11">
        <v>6.338407833009111E-4</v>
      </c>
      <c r="AA95" s="11">
        <f t="shared" si="21"/>
        <v>633.84078330091108</v>
      </c>
      <c r="AB95" s="13">
        <v>9.8266603466969325E-3</v>
      </c>
      <c r="AC95" s="10">
        <f t="shared" si="22"/>
        <v>0.98266603466969327</v>
      </c>
      <c r="AD95" s="13">
        <v>4.9290327622137189E-6</v>
      </c>
      <c r="AE95" s="10">
        <f t="shared" si="23"/>
        <v>4.9290327622137191</v>
      </c>
      <c r="AF95" s="13">
        <v>0.99657386243850543</v>
      </c>
      <c r="AH95" s="39">
        <v>6.421898922698742</v>
      </c>
      <c r="AI95" s="39">
        <v>5.7809974264349728</v>
      </c>
      <c r="AJ95" s="39">
        <v>6.4259719658030159</v>
      </c>
      <c r="AK95" s="39">
        <v>5.7846639823846999</v>
      </c>
      <c r="AL95" s="11"/>
      <c r="AM95" s="13">
        <v>1287.1578288569694</v>
      </c>
      <c r="AN95" s="13">
        <v>0.64563573836236843</v>
      </c>
      <c r="AO95" s="10">
        <v>89.036238618532963</v>
      </c>
      <c r="AP95" s="39">
        <v>8553.6251520144597</v>
      </c>
      <c r="AQ95" s="10">
        <v>10.009521753294793</v>
      </c>
    </row>
    <row r="96" spans="1:43" s="10" customFormat="1" ht="23.4" customHeight="1" x14ac:dyDescent="0.3">
      <c r="A96" s="12" t="s">
        <v>115</v>
      </c>
      <c r="B96" s="12">
        <v>285.97719999999998</v>
      </c>
      <c r="C96" s="12">
        <v>285.97719999999998</v>
      </c>
      <c r="D96" s="14" t="s">
        <v>26</v>
      </c>
      <c r="E96" s="15" t="s">
        <v>2</v>
      </c>
      <c r="F96" s="38"/>
      <c r="G96" s="62">
        <v>1.7243667190012223E-5</v>
      </c>
      <c r="H96" s="68">
        <f t="shared" si="16"/>
        <v>17.243667190012221</v>
      </c>
      <c r="I96" s="13">
        <v>1.8857434147788689E-5</v>
      </c>
      <c r="J96" s="10">
        <f t="shared" si="29"/>
        <v>18.857434147788688</v>
      </c>
      <c r="K96" s="13">
        <v>1.8867677201178537E-3</v>
      </c>
      <c r="L96" s="10">
        <f t="shared" si="17"/>
        <v>0.18867677201178537</v>
      </c>
      <c r="M96" s="13">
        <v>8.8462497941841326E-7</v>
      </c>
      <c r="N96" s="10">
        <f t="shared" si="18"/>
        <v>0.88462497941841323</v>
      </c>
      <c r="O96" s="13" t="s">
        <v>137</v>
      </c>
      <c r="P96" s="13"/>
      <c r="Q96" s="11" t="s">
        <v>137</v>
      </c>
      <c r="R96" s="11" t="s">
        <v>137</v>
      </c>
      <c r="S96" s="11" t="s">
        <v>137</v>
      </c>
      <c r="T96" s="11" t="s">
        <v>137</v>
      </c>
      <c r="U96" s="11" t="s">
        <v>137</v>
      </c>
      <c r="V96" s="11">
        <v>0.83634568332739889</v>
      </c>
      <c r="W96" s="11">
        <f t="shared" si="19"/>
        <v>83.634568332739889</v>
      </c>
      <c r="X96" s="13">
        <v>0.13988185717732748</v>
      </c>
      <c r="Y96" s="11">
        <f t="shared" si="20"/>
        <v>13.988185717732748</v>
      </c>
      <c r="Z96" s="11">
        <v>2.0765753286916505E-3</v>
      </c>
      <c r="AA96" s="11">
        <f t="shared" si="21"/>
        <v>2076.5753286916506</v>
      </c>
      <c r="AB96" s="13">
        <v>9.4750979259881664E-3</v>
      </c>
      <c r="AC96" s="10">
        <f t="shared" si="22"/>
        <v>0.94750979259881662</v>
      </c>
      <c r="AD96" s="13">
        <v>4.1741416081709361E-6</v>
      </c>
      <c r="AE96" s="10">
        <f t="shared" si="23"/>
        <v>4.1741416081709364</v>
      </c>
      <c r="AF96" s="13">
        <v>0.98970714134744942</v>
      </c>
      <c r="AH96" s="39">
        <v>1.910986219097571</v>
      </c>
      <c r="AI96" s="39">
        <v>1.7202882163687963</v>
      </c>
      <c r="AJ96" s="39">
        <v>1.9149627835692937</v>
      </c>
      <c r="AK96" s="39">
        <v>1.7238679580403851</v>
      </c>
      <c r="AL96" s="11"/>
      <c r="AM96" s="13">
        <v>452.01334722915999</v>
      </c>
      <c r="AN96" s="13">
        <v>0.19912909975767676</v>
      </c>
      <c r="AO96" s="10">
        <v>88.267761437428703</v>
      </c>
      <c r="AP96" s="39">
        <v>2132.8447240527707</v>
      </c>
      <c r="AQ96" s="10">
        <v>0.90859584723401998</v>
      </c>
    </row>
    <row r="97" spans="1:43" s="10" customFormat="1" ht="23.4" customHeight="1" x14ac:dyDescent="0.3">
      <c r="A97" s="12" t="s">
        <v>116</v>
      </c>
      <c r="B97" s="12">
        <v>813.48802807017546</v>
      </c>
      <c r="C97" s="12">
        <v>813.48802807017546</v>
      </c>
      <c r="D97" s="14" t="s">
        <v>26</v>
      </c>
      <c r="E97" s="15" t="s">
        <v>2</v>
      </c>
      <c r="F97" s="38"/>
      <c r="G97" s="62">
        <v>1.4087035834885936E-5</v>
      </c>
      <c r="H97" s="68">
        <f t="shared" si="16"/>
        <v>14.087035834885935</v>
      </c>
      <c r="I97" s="13">
        <v>2.258514659879596E-5</v>
      </c>
      <c r="J97" s="10">
        <f t="shared" si="29"/>
        <v>22.585146598795959</v>
      </c>
      <c r="K97" s="13">
        <v>1.5373605007290465E-3</v>
      </c>
      <c r="L97" s="10">
        <f t="shared" si="17"/>
        <v>0.15373605007290464</v>
      </c>
      <c r="M97" s="13">
        <v>8.1065882347317404E-7</v>
      </c>
      <c r="N97" s="10">
        <f t="shared" si="18"/>
        <v>0.81065882347317408</v>
      </c>
      <c r="O97" s="13" t="s">
        <v>137</v>
      </c>
      <c r="P97" s="13"/>
      <c r="Q97" s="11" t="s">
        <v>137</v>
      </c>
      <c r="R97" s="11" t="s">
        <v>137</v>
      </c>
      <c r="S97" s="11" t="s">
        <v>137</v>
      </c>
      <c r="T97" s="11" t="s">
        <v>137</v>
      </c>
      <c r="U97" s="11" t="s">
        <v>137</v>
      </c>
      <c r="V97" s="11">
        <v>0.80935946711533846</v>
      </c>
      <c r="W97" s="11">
        <f t="shared" si="19"/>
        <v>80.935946711533845</v>
      </c>
      <c r="X97" s="13">
        <v>0.1798924870354143</v>
      </c>
      <c r="Y97" s="11">
        <f t="shared" si="20"/>
        <v>17.989248703541431</v>
      </c>
      <c r="Z97" s="11">
        <v>8.1143776781660701E-5</v>
      </c>
      <c r="AA97" s="11">
        <f t="shared" si="21"/>
        <v>81.143776781660705</v>
      </c>
      <c r="AB97" s="13">
        <v>8.0926661251587827E-3</v>
      </c>
      <c r="AC97" s="10">
        <f t="shared" si="22"/>
        <v>0.80926661251587828</v>
      </c>
      <c r="AD97" s="13">
        <v>4.1185281109312756E-6</v>
      </c>
      <c r="AE97" s="10">
        <f t="shared" si="23"/>
        <v>4.1185281109312752</v>
      </c>
      <c r="AF97" s="13">
        <v>0.99900472592279033</v>
      </c>
      <c r="AH97" s="39">
        <v>1.5572542314200475</v>
      </c>
      <c r="AI97" s="39">
        <v>1.4018576007052461</v>
      </c>
      <c r="AJ97" s="39">
        <v>1.5573806031640747</v>
      </c>
      <c r="AK97" s="39">
        <v>1.4019713619564951</v>
      </c>
      <c r="AL97" s="11"/>
      <c r="AM97" s="13">
        <v>373.27910829323457</v>
      </c>
      <c r="AN97" s="13">
        <v>0.18996959431572777</v>
      </c>
      <c r="AO97" s="10">
        <v>100.01147391947525</v>
      </c>
      <c r="AP97" s="39">
        <v>1896.4334393381462</v>
      </c>
      <c r="AQ97" s="10">
        <v>18.946129471712059</v>
      </c>
    </row>
    <row r="98" spans="1:43" s="10" customFormat="1" ht="23.4" customHeight="1" x14ac:dyDescent="0.3">
      <c r="A98" s="12" t="s">
        <v>117</v>
      </c>
      <c r="B98" s="12">
        <v>87.42</v>
      </c>
      <c r="C98" s="12">
        <f>B98+0.04</f>
        <v>87.460000000000008</v>
      </c>
      <c r="D98" s="14" t="s">
        <v>26</v>
      </c>
      <c r="E98" s="15" t="s">
        <v>2</v>
      </c>
      <c r="F98" s="38"/>
      <c r="G98" s="62">
        <v>1.5813655788897123E-5</v>
      </c>
      <c r="H98" s="68">
        <f t="shared" si="16"/>
        <v>15.813655788897123</v>
      </c>
      <c r="I98" s="13">
        <v>2.5713568798621619E-5</v>
      </c>
      <c r="J98" s="10">
        <f t="shared" si="29"/>
        <v>25.713568798621619</v>
      </c>
      <c r="K98" s="13">
        <v>1.5150389724675496E-3</v>
      </c>
      <c r="L98" s="10">
        <f t="shared" si="17"/>
        <v>0.15150389724675498</v>
      </c>
      <c r="M98" s="13">
        <v>7.2516145584204498E-7</v>
      </c>
      <c r="N98" s="10">
        <f t="shared" si="18"/>
        <v>0.72516145584204494</v>
      </c>
      <c r="O98" s="13" t="s">
        <v>137</v>
      </c>
      <c r="P98" s="13"/>
      <c r="Q98" s="11" t="s">
        <v>137</v>
      </c>
      <c r="R98" s="11" t="s">
        <v>137</v>
      </c>
      <c r="S98" s="11" t="s">
        <v>137</v>
      </c>
      <c r="T98" s="11" t="s">
        <v>137</v>
      </c>
      <c r="U98" s="11" t="s">
        <v>137</v>
      </c>
      <c r="V98" s="11">
        <v>0.78822764397688738</v>
      </c>
      <c r="W98" s="11">
        <f t="shared" si="19"/>
        <v>78.822764397688744</v>
      </c>
      <c r="X98" s="13">
        <v>0.19997805761828047</v>
      </c>
      <c r="Y98" s="11">
        <f t="shared" si="20"/>
        <v>19.997805761828047</v>
      </c>
      <c r="Z98" s="11">
        <v>1.943443464523788E-4</v>
      </c>
      <c r="AA98" s="11">
        <f t="shared" si="21"/>
        <v>194.3443464523788</v>
      </c>
      <c r="AB98" s="13">
        <v>8.4076347472973149E-3</v>
      </c>
      <c r="AC98" s="10">
        <f t="shared" si="22"/>
        <v>0.84076347472973145</v>
      </c>
      <c r="AD98" s="13">
        <v>5.5965406088255315E-6</v>
      </c>
      <c r="AE98" s="10">
        <f t="shared" si="23"/>
        <v>5.5965406088255314</v>
      </c>
      <c r="AF98" s="13">
        <v>0.9983705685880373</v>
      </c>
      <c r="AH98" s="39">
        <v>1.5345124030129267</v>
      </c>
      <c r="AI98" s="39">
        <v>1.3813832422524159</v>
      </c>
      <c r="AJ98" s="39">
        <v>1.5348106847923908</v>
      </c>
      <c r="AK98" s="39">
        <v>1.3816517584604386</v>
      </c>
      <c r="AL98" s="11"/>
      <c r="AM98" s="13">
        <v>270.70990427164787</v>
      </c>
      <c r="AN98" s="13">
        <v>0.18019800074623463</v>
      </c>
      <c r="AO98" s="10">
        <v>93.751413764765161</v>
      </c>
      <c r="AP98" s="39">
        <v>2089.24365775662</v>
      </c>
      <c r="AQ98" s="10">
        <v>7.7956421173218304</v>
      </c>
    </row>
    <row r="99" spans="1:43" s="10" customFormat="1" ht="23.4" customHeight="1" x14ac:dyDescent="0.3">
      <c r="A99" s="12" t="s">
        <v>118</v>
      </c>
      <c r="B99" s="12">
        <v>88.391999999999996</v>
      </c>
      <c r="C99" s="12">
        <v>88.391999999999996</v>
      </c>
      <c r="D99" s="14" t="s">
        <v>26</v>
      </c>
      <c r="E99" s="15" t="s">
        <v>2</v>
      </c>
      <c r="F99" s="38"/>
      <c r="G99" s="62">
        <v>1.4438992878024941E-5</v>
      </c>
      <c r="H99" s="68">
        <f t="shared" si="16"/>
        <v>14.438992878024941</v>
      </c>
      <c r="I99" s="13">
        <v>2.8494281351740274E-5</v>
      </c>
      <c r="J99" s="10">
        <f t="shared" si="29"/>
        <v>28.494281351740273</v>
      </c>
      <c r="K99" s="13">
        <v>6.6593713464103282E-4</v>
      </c>
      <c r="L99" s="10">
        <f t="shared" si="17"/>
        <v>6.6593713464103282E-2</v>
      </c>
      <c r="M99" s="13" t="s">
        <v>137</v>
      </c>
      <c r="N99" s="10" t="e">
        <f t="shared" si="18"/>
        <v>#VALUE!</v>
      </c>
      <c r="O99" s="13" t="s">
        <v>137</v>
      </c>
      <c r="P99" s="13"/>
      <c r="Q99" s="11" t="s">
        <v>137</v>
      </c>
      <c r="R99" s="11" t="s">
        <v>137</v>
      </c>
      <c r="S99" s="11" t="s">
        <v>137</v>
      </c>
      <c r="T99" s="11" t="s">
        <v>137</v>
      </c>
      <c r="U99" s="11" t="s">
        <v>137</v>
      </c>
      <c r="V99" s="11">
        <v>0.77452898094907008</v>
      </c>
      <c r="W99" s="11">
        <f t="shared" si="19"/>
        <v>77.452898094907013</v>
      </c>
      <c r="X99" s="13">
        <v>0.21568490868615064</v>
      </c>
      <c r="Y99" s="11">
        <f t="shared" si="20"/>
        <v>21.568490868615065</v>
      </c>
      <c r="Z99" s="11">
        <v>1.1549650782875815E-4</v>
      </c>
      <c r="AA99" s="11">
        <f t="shared" si="21"/>
        <v>115.49650782875815</v>
      </c>
      <c r="AB99" s="13">
        <v>7.9195509520522366E-3</v>
      </c>
      <c r="AC99" s="10">
        <f t="shared" si="22"/>
        <v>0.79195509520522367</v>
      </c>
      <c r="AD99" s="13">
        <v>5.0470787302006715E-6</v>
      </c>
      <c r="AE99" s="10">
        <f t="shared" si="23"/>
        <v>5.0470787302006714</v>
      </c>
      <c r="AF99" s="13">
        <v>0.99896285458270262</v>
      </c>
      <c r="AH99" s="39">
        <v>0.67392838025672519</v>
      </c>
      <c r="AI99" s="39">
        <v>0.60666872965798091</v>
      </c>
      <c r="AJ99" s="39">
        <v>0.67400622562203938</v>
      </c>
      <c r="AK99" s="39">
        <v>0.6067388058712232</v>
      </c>
      <c r="AL99" s="11"/>
      <c r="AM99" s="13">
        <v>131.94506569834215</v>
      </c>
      <c r="AN99" s="13">
        <v>8.4087739149965937E-2</v>
      </c>
      <c r="AO99" s="10">
        <v>97.799608290715284</v>
      </c>
      <c r="AP99" s="39" t="e">
        <v>#DIV/0!</v>
      </c>
      <c r="AQ99" s="10">
        <v>5.7658638097386463</v>
      </c>
    </row>
    <row r="100" spans="1:43" s="10" customFormat="1" ht="23.4" customHeight="1" x14ac:dyDescent="0.3">
      <c r="A100" s="12" t="s">
        <v>119</v>
      </c>
      <c r="B100" s="12">
        <v>92.81</v>
      </c>
      <c r="C100" s="12">
        <f>B100+0.04</f>
        <v>92.850000000000009</v>
      </c>
      <c r="D100" s="14" t="s">
        <v>26</v>
      </c>
      <c r="E100" s="15" t="s">
        <v>2</v>
      </c>
      <c r="F100" s="38"/>
      <c r="G100" s="62">
        <v>1.1746736037216994E-5</v>
      </c>
      <c r="H100" s="68">
        <f t="shared" si="16"/>
        <v>11.746736037216994</v>
      </c>
      <c r="I100" s="13">
        <v>2.709847789495849E-5</v>
      </c>
      <c r="J100" s="10">
        <f t="shared" si="29"/>
        <v>27.098477894958489</v>
      </c>
      <c r="K100" s="13">
        <v>4.2887932880028877E-4</v>
      </c>
      <c r="L100" s="10">
        <f t="shared" si="17"/>
        <v>4.288793288002888E-2</v>
      </c>
      <c r="M100" s="13">
        <v>1.8663268590478201E-7</v>
      </c>
      <c r="N100" s="10">
        <f t="shared" si="18"/>
        <v>0.18663268590478202</v>
      </c>
      <c r="O100" s="13" t="s">
        <v>137</v>
      </c>
      <c r="P100" s="13"/>
      <c r="Q100" s="11" t="s">
        <v>137</v>
      </c>
      <c r="R100" s="11" t="s">
        <v>137</v>
      </c>
      <c r="S100" s="11" t="s">
        <v>137</v>
      </c>
      <c r="T100" s="11" t="s">
        <v>137</v>
      </c>
      <c r="U100" s="11" t="s">
        <v>137</v>
      </c>
      <c r="V100" s="11">
        <v>0.77784453596078096</v>
      </c>
      <c r="W100" s="11">
        <f t="shared" si="19"/>
        <v>77.784453596078095</v>
      </c>
      <c r="X100" s="13">
        <v>0.21200293721389349</v>
      </c>
      <c r="Y100" s="11">
        <f t="shared" si="20"/>
        <v>21.20029372138935</v>
      </c>
      <c r="Z100" s="11">
        <v>8.9347463697375361E-5</v>
      </c>
      <c r="AA100" s="11">
        <f t="shared" si="21"/>
        <v>89.34746369737536</v>
      </c>
      <c r="AB100" s="13">
        <v>8.1841330474588057E-3</v>
      </c>
      <c r="AC100" s="10">
        <f t="shared" si="22"/>
        <v>0.81841330474588059</v>
      </c>
      <c r="AD100" s="13">
        <v>5.9276952107117468E-6</v>
      </c>
      <c r="AE100" s="10">
        <f t="shared" si="23"/>
        <v>5.9276952107117467</v>
      </c>
      <c r="AF100" s="13">
        <v>0.99859479255645967</v>
      </c>
      <c r="AH100" s="39">
        <v>0.43435864682486047</v>
      </c>
      <c r="AI100" s="39">
        <v>0.39101346644777379</v>
      </c>
      <c r="AJ100" s="39">
        <v>0.43439745913607086</v>
      </c>
      <c r="AK100" s="39">
        <v>0.39104840563099985</v>
      </c>
      <c r="AL100" s="11"/>
      <c r="AM100" s="13">
        <v>72.351784893608354</v>
      </c>
      <c r="AN100" s="13">
        <v>5.2403758139471707E-2</v>
      </c>
      <c r="AO100" s="10">
        <v>95.042997401209604</v>
      </c>
      <c r="AP100" s="39">
        <v>2297.9861577896295</v>
      </c>
      <c r="AQ100" s="10">
        <v>4.8001287451530352</v>
      </c>
    </row>
    <row r="101" spans="1:43" s="10" customFormat="1" ht="23.4" customHeight="1" x14ac:dyDescent="0.3">
      <c r="A101" s="12" t="s">
        <v>120</v>
      </c>
      <c r="B101" s="12">
        <v>96.66</v>
      </c>
      <c r="C101" s="12">
        <f>B101+0.04</f>
        <v>96.7</v>
      </c>
      <c r="D101" s="14" t="s">
        <v>26</v>
      </c>
      <c r="E101" s="15" t="s">
        <v>2</v>
      </c>
      <c r="F101" s="38"/>
      <c r="G101" s="62">
        <v>9.3512542520249328E-5</v>
      </c>
      <c r="H101" s="68">
        <f t="shared" si="16"/>
        <v>93.512542520249326</v>
      </c>
      <c r="I101" s="13" t="s">
        <v>137</v>
      </c>
      <c r="J101" s="13"/>
      <c r="K101" s="13">
        <v>4.3569116298736487E-3</v>
      </c>
      <c r="L101" s="10">
        <f t="shared" si="17"/>
        <v>0.43569116298736488</v>
      </c>
      <c r="M101" s="13">
        <v>1.2416515913671047E-6</v>
      </c>
      <c r="N101" s="10">
        <f t="shared" si="18"/>
        <v>1.2416515913671047</v>
      </c>
      <c r="O101" s="13" t="s">
        <v>137</v>
      </c>
      <c r="P101" s="13"/>
      <c r="Q101" s="11" t="s">
        <v>137</v>
      </c>
      <c r="R101" s="11" t="s">
        <v>137</v>
      </c>
      <c r="S101" s="11" t="s">
        <v>137</v>
      </c>
      <c r="T101" s="11" t="s">
        <v>137</v>
      </c>
      <c r="U101" s="11" t="s">
        <v>137</v>
      </c>
      <c r="V101" s="11">
        <v>0.92503123049686076</v>
      </c>
      <c r="W101" s="11">
        <f t="shared" si="19"/>
        <v>92.503123049686081</v>
      </c>
      <c r="X101" s="13">
        <v>5.2680856526230821E-2</v>
      </c>
      <c r="Y101" s="11">
        <f t="shared" si="20"/>
        <v>5.2680856526230819</v>
      </c>
      <c r="Z101" s="11">
        <v>1.0847922869492688E-3</v>
      </c>
      <c r="AA101" s="11">
        <f t="shared" si="21"/>
        <v>1084.7922869492688</v>
      </c>
      <c r="AB101" s="13">
        <v>1.0932280558447268E-2</v>
      </c>
      <c r="AC101" s="10">
        <f t="shared" si="22"/>
        <v>1.0932280558447269</v>
      </c>
      <c r="AD101" s="13">
        <v>6.0797897102061457E-6</v>
      </c>
      <c r="AE101" s="10">
        <f t="shared" si="23"/>
        <v>6.0797897102061453</v>
      </c>
      <c r="AF101" s="13">
        <v>0.99418690548218358</v>
      </c>
      <c r="AH101" s="39">
        <v>4.411408434219541</v>
      </c>
      <c r="AI101" s="39">
        <v>3.9711716285604139</v>
      </c>
      <c r="AJ101" s="39">
        <v>4.4161990929331871</v>
      </c>
      <c r="AK101" s="39">
        <v>3.9754842031608915</v>
      </c>
      <c r="AL101" s="11"/>
      <c r="AM101" s="13">
        <v>716.62209345163683</v>
      </c>
      <c r="AN101" s="13">
        <v>0.39853639015027881</v>
      </c>
      <c r="AO101" s="10">
        <v>84.614662562981707</v>
      </c>
      <c r="AP101" s="39">
        <v>3508.9647209943382</v>
      </c>
      <c r="AQ101" s="10">
        <v>4.0163556491782124</v>
      </c>
    </row>
    <row r="102" spans="1:43" s="10" customFormat="1" ht="23.4" customHeight="1" x14ac:dyDescent="0.3">
      <c r="A102" s="12" t="s">
        <v>121</v>
      </c>
      <c r="B102" s="12">
        <v>99.706399024390251</v>
      </c>
      <c r="C102" s="12">
        <v>99.706399024390251</v>
      </c>
      <c r="D102" s="14" t="s">
        <v>26</v>
      </c>
      <c r="E102" s="15" t="s">
        <v>2</v>
      </c>
      <c r="F102" s="38"/>
      <c r="G102" s="62">
        <v>3.6861631258485769E-5</v>
      </c>
      <c r="H102" s="68">
        <f t="shared" si="16"/>
        <v>36.861631258485772</v>
      </c>
      <c r="I102" s="13" t="s">
        <v>137</v>
      </c>
      <c r="J102" s="13"/>
      <c r="K102" s="13">
        <v>8.1798060991839228E-3</v>
      </c>
      <c r="L102" s="10">
        <f t="shared" si="17"/>
        <v>0.81798060991839228</v>
      </c>
      <c r="M102" s="13">
        <v>1.9179934518689802E-6</v>
      </c>
      <c r="N102" s="10">
        <f t="shared" si="18"/>
        <v>1.9179934518689801</v>
      </c>
      <c r="O102" s="13" t="s">
        <v>137</v>
      </c>
      <c r="P102" s="13"/>
      <c r="Q102" s="11" t="s">
        <v>137</v>
      </c>
      <c r="R102" s="11" t="s">
        <v>137</v>
      </c>
      <c r="S102" s="11" t="s">
        <v>137</v>
      </c>
      <c r="T102" s="11" t="s">
        <v>137</v>
      </c>
      <c r="U102" s="11" t="s">
        <v>137</v>
      </c>
      <c r="V102" s="11">
        <v>0.92424257316095038</v>
      </c>
      <c r="W102" s="11">
        <f t="shared" si="19"/>
        <v>92.424257316095037</v>
      </c>
      <c r="X102" s="13">
        <v>4.6640087360538054E-2</v>
      </c>
      <c r="Y102" s="11">
        <f t="shared" si="20"/>
        <v>4.6640087360538054</v>
      </c>
      <c r="Z102" s="11">
        <v>1.6932901998802556E-3</v>
      </c>
      <c r="AA102" s="11">
        <f t="shared" si="21"/>
        <v>1693.2901998802556</v>
      </c>
      <c r="AB102" s="13">
        <v>1.1012514917171637E-2</v>
      </c>
      <c r="AC102" s="10">
        <f t="shared" si="22"/>
        <v>1.1012514917171636</v>
      </c>
      <c r="AD102" s="13">
        <v>6.4243691771938199E-6</v>
      </c>
      <c r="AE102" s="10">
        <f t="shared" si="23"/>
        <v>6.4243691771938201</v>
      </c>
      <c r="AF102" s="13">
        <v>0.99181347573161172</v>
      </c>
      <c r="AH102" s="39">
        <v>8.281383554698813</v>
      </c>
      <c r="AI102" s="39">
        <v>7.4549316036765525</v>
      </c>
      <c r="AJ102" s="39">
        <v>8.2954301252336631</v>
      </c>
      <c r="AK102" s="39">
        <v>7.4675763775735557</v>
      </c>
      <c r="AL102" s="11"/>
      <c r="AM102" s="13">
        <v>1273.2465824382905</v>
      </c>
      <c r="AN102" s="13">
        <v>0.7427736680228495</v>
      </c>
      <c r="AO102" s="10">
        <v>83.926567193093547</v>
      </c>
      <c r="AP102" s="39">
        <v>4264.772693156563</v>
      </c>
      <c r="AQ102" s="10">
        <v>4.8307172035616661</v>
      </c>
    </row>
    <row r="103" spans="1:43" s="10" customFormat="1" ht="23.4" customHeight="1" x14ac:dyDescent="0.3">
      <c r="A103" s="12" t="s">
        <v>122</v>
      </c>
      <c r="B103" s="12">
        <v>102.18</v>
      </c>
      <c r="C103" s="12">
        <f>B103+0.04</f>
        <v>102.22000000000001</v>
      </c>
      <c r="D103" s="14" t="s">
        <v>26</v>
      </c>
      <c r="E103" s="15" t="s">
        <v>2</v>
      </c>
      <c r="F103" s="38"/>
      <c r="G103" s="62">
        <v>3.5515725266804555E-5</v>
      </c>
      <c r="H103" s="68">
        <f t="shared" si="16"/>
        <v>35.515725266804552</v>
      </c>
      <c r="I103" s="13" t="s">
        <v>137</v>
      </c>
      <c r="J103" s="13"/>
      <c r="K103" s="13">
        <v>9.3367701359546116E-3</v>
      </c>
      <c r="L103" s="10">
        <f t="shared" si="17"/>
        <v>0.93367701359546118</v>
      </c>
      <c r="M103" s="13">
        <v>1.2101707007049416E-6</v>
      </c>
      <c r="N103" s="10">
        <f t="shared" si="18"/>
        <v>1.2101707007049416</v>
      </c>
      <c r="O103" s="13" t="s">
        <v>137</v>
      </c>
      <c r="P103" s="13"/>
      <c r="Q103" s="11" t="s">
        <v>137</v>
      </c>
      <c r="R103" s="11" t="s">
        <v>137</v>
      </c>
      <c r="S103" s="11" t="s">
        <v>137</v>
      </c>
      <c r="T103" s="11" t="s">
        <v>137</v>
      </c>
      <c r="U103" s="11" t="s">
        <v>137</v>
      </c>
      <c r="V103" s="11">
        <v>0.92195945721094763</v>
      </c>
      <c r="W103" s="11">
        <f t="shared" si="19"/>
        <v>92.195945721094759</v>
      </c>
      <c r="X103" s="13">
        <v>5.3312296561078852E-2</v>
      </c>
      <c r="Y103" s="11">
        <f t="shared" si="20"/>
        <v>5.3312296561078849</v>
      </c>
      <c r="Z103" s="11">
        <v>7.6672608191008312E-4</v>
      </c>
      <c r="AA103" s="11">
        <f t="shared" si="21"/>
        <v>766.72608191008317</v>
      </c>
      <c r="AB103" s="13">
        <v>1.0354218673206517E-2</v>
      </c>
      <c r="AC103" s="10">
        <f t="shared" si="22"/>
        <v>1.0354218673206517</v>
      </c>
      <c r="AD103" s="13">
        <v>6.5491513842444128E-6</v>
      </c>
      <c r="AE103" s="10">
        <f t="shared" si="23"/>
        <v>6.5491513842444125</v>
      </c>
      <c r="AF103" s="13">
        <v>0.99577274371044944</v>
      </c>
      <c r="AH103" s="39">
        <v>9.4509691119454242</v>
      </c>
      <c r="AI103" s="39">
        <v>8.5077713822674994</v>
      </c>
      <c r="AJ103" s="39">
        <v>9.4582209766566958</v>
      </c>
      <c r="AK103" s="39">
        <v>8.5142995177769727</v>
      </c>
      <c r="AL103" s="11"/>
      <c r="AM103" s="13">
        <v>1425.6457956394929</v>
      </c>
      <c r="AN103" s="13">
        <v>0.90173584609674662</v>
      </c>
      <c r="AO103" s="10">
        <v>89.041914828077822</v>
      </c>
      <c r="AP103" s="39">
        <v>7715.2505266536455</v>
      </c>
      <c r="AQ103" s="10">
        <v>12.177452099574682</v>
      </c>
    </row>
    <row r="104" spans="1:43" s="10" customFormat="1" ht="23.4" customHeight="1" x14ac:dyDescent="0.3">
      <c r="A104" s="12" t="s">
        <v>123</v>
      </c>
      <c r="B104" s="12">
        <v>108.93650892236386</v>
      </c>
      <c r="C104" s="12">
        <v>108.93650892236386</v>
      </c>
      <c r="D104" s="14" t="s">
        <v>26</v>
      </c>
      <c r="E104" s="15" t="s">
        <v>2</v>
      </c>
      <c r="F104" s="38"/>
      <c r="G104" s="62">
        <v>9.2572364984443853E-5</v>
      </c>
      <c r="H104" s="68">
        <f t="shared" si="16"/>
        <v>92.572364984443851</v>
      </c>
      <c r="I104" s="13" t="s">
        <v>137</v>
      </c>
      <c r="J104" s="13"/>
      <c r="K104" s="13">
        <v>1.8055110352907376E-2</v>
      </c>
      <c r="L104" s="10">
        <f t="shared" si="17"/>
        <v>1.8055110352907375</v>
      </c>
      <c r="M104" s="13">
        <v>3.8981543302081333E-7</v>
      </c>
      <c r="N104" s="10">
        <f t="shared" si="18"/>
        <v>0.38981543302081334</v>
      </c>
      <c r="O104" s="13" t="s">
        <v>137</v>
      </c>
      <c r="P104" s="13"/>
      <c r="Q104" s="11" t="s">
        <v>137</v>
      </c>
      <c r="R104" s="11" t="s">
        <v>137</v>
      </c>
      <c r="S104" s="11" t="s">
        <v>137</v>
      </c>
      <c r="T104" s="11" t="s">
        <v>137</v>
      </c>
      <c r="U104" s="11" t="s">
        <v>137</v>
      </c>
      <c r="V104" s="11">
        <v>0.92276951418042308</v>
      </c>
      <c r="W104" s="11">
        <f t="shared" si="19"/>
        <v>92.276951418042302</v>
      </c>
      <c r="X104" s="13">
        <v>4.3311230040166467E-2</v>
      </c>
      <c r="Y104" s="11">
        <f t="shared" si="20"/>
        <v>4.3311230040166464</v>
      </c>
      <c r="Z104" s="11">
        <v>8.8962522280346286E-4</v>
      </c>
      <c r="AA104" s="11">
        <f t="shared" si="21"/>
        <v>889.62522280346286</v>
      </c>
      <c r="AB104" s="13">
        <v>1.0356869316993336E-2</v>
      </c>
      <c r="AC104" s="10">
        <f t="shared" si="22"/>
        <v>1.0356869316993336</v>
      </c>
      <c r="AD104" s="13">
        <v>7.4436388574622081E-6</v>
      </c>
      <c r="AE104" s="10">
        <f t="shared" si="23"/>
        <v>7.4436388574622079</v>
      </c>
      <c r="AF104" s="13">
        <v>0.99548275493256855</v>
      </c>
      <c r="AH104" s="39">
        <v>18.272466718059341</v>
      </c>
      <c r="AI104" s="39">
        <v>16.448841320469874</v>
      </c>
      <c r="AJ104" s="39">
        <v>18.288736839645104</v>
      </c>
      <c r="AK104" s="39">
        <v>16.46348765434249</v>
      </c>
      <c r="AL104" s="11"/>
      <c r="AM104" s="13">
        <v>2425.5758102513564</v>
      </c>
      <c r="AN104" s="13">
        <v>1.74329807592367</v>
      </c>
      <c r="AO104" s="10">
        <v>89.097340705686236</v>
      </c>
      <c r="AP104" s="39">
        <v>46317.074244578107</v>
      </c>
      <c r="AQ104" s="10">
        <v>20.295187108129166</v>
      </c>
    </row>
    <row r="105" spans="1:43" s="10" customFormat="1" ht="23.4" customHeight="1" x14ac:dyDescent="0.3">
      <c r="A105" s="12" t="s">
        <v>124</v>
      </c>
      <c r="B105" s="12">
        <v>106.89685654692933</v>
      </c>
      <c r="C105" s="12">
        <v>106.89685654692933</v>
      </c>
      <c r="D105" s="14" t="s">
        <v>26</v>
      </c>
      <c r="E105" s="15" t="s">
        <v>2</v>
      </c>
      <c r="F105" s="38"/>
      <c r="G105" s="62">
        <v>4.8857583871790411E-5</v>
      </c>
      <c r="H105" s="68">
        <f t="shared" si="16"/>
        <v>48.857583871790411</v>
      </c>
      <c r="I105" s="13" t="s">
        <v>137</v>
      </c>
      <c r="J105" s="13"/>
      <c r="K105" s="13">
        <v>1.7424838716039739E-2</v>
      </c>
      <c r="L105" s="10">
        <f t="shared" si="17"/>
        <v>1.7424838716039739</v>
      </c>
      <c r="M105" s="13">
        <v>1.7742121265732465E-6</v>
      </c>
      <c r="N105" s="10">
        <f t="shared" si="18"/>
        <v>1.7742121265732465</v>
      </c>
      <c r="O105" s="13">
        <v>5.3108988000000001E-7</v>
      </c>
      <c r="P105" s="10">
        <f>O105*10^6</f>
        <v>0.53108988000000001</v>
      </c>
      <c r="Q105" s="11" t="s">
        <v>137</v>
      </c>
      <c r="R105" s="11" t="s">
        <v>137</v>
      </c>
      <c r="S105" s="11" t="s">
        <v>137</v>
      </c>
      <c r="T105" s="11" t="s">
        <v>137</v>
      </c>
      <c r="U105" s="11" t="s">
        <v>137</v>
      </c>
      <c r="V105" s="11">
        <v>0.91841078721329605</v>
      </c>
      <c r="W105" s="11">
        <f t="shared" si="19"/>
        <v>91.841078721329609</v>
      </c>
      <c r="X105" s="13">
        <v>4.8523000672426361E-2</v>
      </c>
      <c r="Y105" s="11">
        <f t="shared" si="20"/>
        <v>4.852300067242636</v>
      </c>
      <c r="Z105" s="11">
        <v>8.3105200468237578E-4</v>
      </c>
      <c r="AA105" s="11">
        <f t="shared" si="21"/>
        <v>831.05200468237581</v>
      </c>
      <c r="AB105" s="13">
        <v>9.9658249540773569E-3</v>
      </c>
      <c r="AC105" s="10">
        <f t="shared" si="22"/>
        <v>0.99658249540773569</v>
      </c>
      <c r="AD105" s="13">
        <v>7.1589484394349703E-6</v>
      </c>
      <c r="AE105" s="10">
        <f t="shared" si="23"/>
        <v>7.1589484394349707</v>
      </c>
      <c r="AF105" s="13">
        <v>0.9952138253948396</v>
      </c>
      <c r="AH105" s="39">
        <v>17.638458197677057</v>
      </c>
      <c r="AI105" s="39">
        <v>15.876921810290641</v>
      </c>
      <c r="AJ105" s="39">
        <v>17.651769739482084</v>
      </c>
      <c r="AK105" s="39">
        <v>15.890127332464944</v>
      </c>
      <c r="AL105" s="11"/>
      <c r="AM105" s="13">
        <v>2433.9941631727993</v>
      </c>
      <c r="AN105" s="13">
        <v>1.7484592390829268</v>
      </c>
      <c r="AO105" s="10">
        <v>92.156022350918676</v>
      </c>
      <c r="AP105" s="39">
        <v>7558.5926123151094</v>
      </c>
      <c r="AQ105" s="10">
        <v>20.967206165033478</v>
      </c>
    </row>
    <row r="106" spans="1:43" s="10" customFormat="1" ht="23.4" customHeight="1" x14ac:dyDescent="0.3">
      <c r="A106" s="12" t="s">
        <v>125</v>
      </c>
      <c r="B106" s="12">
        <v>116.48</v>
      </c>
      <c r="C106" s="12">
        <f>B106+0.04</f>
        <v>116.52000000000001</v>
      </c>
      <c r="D106" s="14" t="s">
        <v>26</v>
      </c>
      <c r="E106" s="15" t="s">
        <v>2</v>
      </c>
      <c r="F106" s="38"/>
      <c r="G106" s="62">
        <v>3.1405383288972984E-5</v>
      </c>
      <c r="H106" s="68">
        <f t="shared" si="16"/>
        <v>31.405383288972985</v>
      </c>
      <c r="I106" s="13" t="s">
        <v>137</v>
      </c>
      <c r="J106" s="13"/>
      <c r="K106" s="13">
        <v>5.6660367533471747E-3</v>
      </c>
      <c r="L106" s="10">
        <f t="shared" si="17"/>
        <v>0.56660367533471745</v>
      </c>
      <c r="M106" s="13">
        <v>1.2082340396100677E-6</v>
      </c>
      <c r="N106" s="10">
        <f t="shared" si="18"/>
        <v>1.2082340396100677</v>
      </c>
      <c r="O106" s="13" t="s">
        <v>137</v>
      </c>
      <c r="P106" s="13"/>
      <c r="Q106" s="11" t="s">
        <v>137</v>
      </c>
      <c r="R106" s="11" t="s">
        <v>137</v>
      </c>
      <c r="S106" s="11" t="s">
        <v>137</v>
      </c>
      <c r="T106" s="11" t="s">
        <v>137</v>
      </c>
      <c r="U106" s="11" t="s">
        <v>137</v>
      </c>
      <c r="V106" s="11">
        <v>0.93569299803165695</v>
      </c>
      <c r="W106" s="11">
        <f t="shared" si="19"/>
        <v>93.569299803165691</v>
      </c>
      <c r="X106" s="13">
        <v>4.3290672992908355E-2</v>
      </c>
      <c r="Y106" s="11">
        <f t="shared" si="20"/>
        <v>4.3290672992908359</v>
      </c>
      <c r="Z106" s="11">
        <v>7.4595310241774826E-4</v>
      </c>
      <c r="AA106" s="11">
        <f t="shared" si="21"/>
        <v>745.95310241774825</v>
      </c>
      <c r="AB106" s="13">
        <v>1.0450142095402877E-2</v>
      </c>
      <c r="AC106" s="10">
        <f t="shared" si="22"/>
        <v>1.0450142095402877</v>
      </c>
      <c r="AD106" s="13">
        <v>6.0212791149365886E-6</v>
      </c>
      <c r="AE106" s="10">
        <f t="shared" si="23"/>
        <v>6.021279114936589</v>
      </c>
      <c r="AF106" s="13">
        <v>0.99588443787217662</v>
      </c>
      <c r="AH106" s="39">
        <v>5.7361834756799661</v>
      </c>
      <c r="AI106" s="39">
        <v>5.1637301120178805</v>
      </c>
      <c r="AJ106" s="39">
        <v>5.7404655937989828</v>
      </c>
      <c r="AK106" s="39">
        <v>5.1675848879970889</v>
      </c>
      <c r="AL106" s="11"/>
      <c r="AM106" s="13">
        <v>941.00217664579145</v>
      </c>
      <c r="AN106" s="13">
        <v>0.54219710140015431</v>
      </c>
      <c r="AO106" s="10">
        <v>89.538782294958239</v>
      </c>
      <c r="AP106" s="39">
        <v>4689.5192219346591</v>
      </c>
      <c r="AQ106" s="10">
        <v>7.5957010366773483</v>
      </c>
    </row>
    <row r="107" spans="1:43" s="10" customFormat="1" ht="23.4" customHeight="1" x14ac:dyDescent="0.3">
      <c r="A107" s="12" t="s">
        <v>126</v>
      </c>
      <c r="B107" s="12">
        <v>119.8</v>
      </c>
      <c r="C107" s="12">
        <f>B107+0.04</f>
        <v>119.84</v>
      </c>
      <c r="D107" s="14" t="s">
        <v>26</v>
      </c>
      <c r="E107" s="15" t="s">
        <v>2</v>
      </c>
      <c r="F107" s="38"/>
      <c r="G107" s="62">
        <v>4.8035582053901493E-5</v>
      </c>
      <c r="H107" s="68">
        <f t="shared" si="16"/>
        <v>48.035582053901493</v>
      </c>
      <c r="I107" s="13" t="s">
        <v>137</v>
      </c>
      <c r="J107" s="13"/>
      <c r="K107" s="13">
        <v>1.7355334615628111E-2</v>
      </c>
      <c r="L107" s="10">
        <f t="shared" si="17"/>
        <v>1.7355334615628111</v>
      </c>
      <c r="M107" s="13">
        <v>1.9720309357343501E-6</v>
      </c>
      <c r="N107" s="10">
        <f t="shared" si="18"/>
        <v>1.97203093573435</v>
      </c>
      <c r="O107" s="13">
        <v>2.03555E-7</v>
      </c>
      <c r="P107" s="10">
        <f>O107*10^6</f>
        <v>0.20355499999999999</v>
      </c>
      <c r="Q107" s="11" t="s">
        <v>137</v>
      </c>
      <c r="R107" s="11" t="s">
        <v>137</v>
      </c>
      <c r="S107" s="11" t="s">
        <v>137</v>
      </c>
      <c r="T107" s="11" t="s">
        <v>137</v>
      </c>
      <c r="U107" s="11" t="s">
        <v>137</v>
      </c>
      <c r="V107" s="11">
        <v>0.91980477344694289</v>
      </c>
      <c r="W107" s="11">
        <f t="shared" si="19"/>
        <v>91.980477344694293</v>
      </c>
      <c r="X107" s="13">
        <v>4.5648087744862356E-2</v>
      </c>
      <c r="Y107" s="11">
        <f t="shared" si="20"/>
        <v>4.5648087744862353</v>
      </c>
      <c r="Z107" s="11">
        <v>1.0259072290779694E-3</v>
      </c>
      <c r="AA107" s="11">
        <f t="shared" si="21"/>
        <v>1025.9072290779695</v>
      </c>
      <c r="AB107" s="13">
        <v>1.043182818253275E-2</v>
      </c>
      <c r="AC107" s="10">
        <f t="shared" si="22"/>
        <v>1.043182818253275</v>
      </c>
      <c r="AD107" s="13">
        <v>7.567208644233237E-6</v>
      </c>
      <c r="AE107" s="10">
        <f t="shared" si="23"/>
        <v>7.5672086442332374</v>
      </c>
      <c r="AF107" s="13">
        <v>0.99432370959567795</v>
      </c>
      <c r="AH107" s="39">
        <v>17.567635252309064</v>
      </c>
      <c r="AI107" s="39">
        <v>15.813926217293393</v>
      </c>
      <c r="AJ107" s="39">
        <v>17.585155500326305</v>
      </c>
      <c r="AK107" s="39">
        <v>15.830166499542781</v>
      </c>
      <c r="AL107" s="11"/>
      <c r="AM107" s="13">
        <v>2293.4922811800807</v>
      </c>
      <c r="AN107" s="13">
        <v>1.6636906122254018</v>
      </c>
      <c r="AO107" s="10">
        <v>88.172922075833398</v>
      </c>
      <c r="AP107" s="39">
        <v>7977.3151363795569</v>
      </c>
      <c r="AQ107" s="10">
        <v>16.91706045509218</v>
      </c>
    </row>
    <row r="108" spans="1:43" s="10" customFormat="1" ht="23.4" customHeight="1" x14ac:dyDescent="0.3">
      <c r="A108" s="12" t="s">
        <v>127</v>
      </c>
      <c r="B108" s="12">
        <v>45.61</v>
      </c>
      <c r="C108" s="12">
        <f>B108+0.04</f>
        <v>45.65</v>
      </c>
      <c r="D108" s="14" t="s">
        <v>26</v>
      </c>
      <c r="E108" s="15" t="s">
        <v>2</v>
      </c>
      <c r="F108" s="38"/>
      <c r="G108" s="62">
        <v>6.5388195783660895E-5</v>
      </c>
      <c r="H108" s="68">
        <f t="shared" si="16"/>
        <v>65.38819578366089</v>
      </c>
      <c r="I108" s="13" t="s">
        <v>137</v>
      </c>
      <c r="J108" s="13"/>
      <c r="K108" s="13">
        <v>2.1921505514966196E-2</v>
      </c>
      <c r="L108" s="10">
        <f t="shared" si="17"/>
        <v>2.1921505514966197</v>
      </c>
      <c r="M108" s="13">
        <v>1.53266614262405E-6</v>
      </c>
      <c r="N108" s="10">
        <f t="shared" si="18"/>
        <v>1.53266614262405</v>
      </c>
      <c r="O108" s="13" t="s">
        <v>137</v>
      </c>
      <c r="P108" s="13"/>
      <c r="Q108" s="11" t="s">
        <v>137</v>
      </c>
      <c r="R108" s="11" t="s">
        <v>137</v>
      </c>
      <c r="S108" s="11" t="s">
        <v>137</v>
      </c>
      <c r="T108" s="11" t="s">
        <v>137</v>
      </c>
      <c r="U108" s="11" t="s">
        <v>137</v>
      </c>
      <c r="V108" s="11">
        <v>0.9149923946616414</v>
      </c>
      <c r="W108" s="11">
        <f t="shared" si="19"/>
        <v>91.499239466164141</v>
      </c>
      <c r="X108" s="13">
        <v>3.2649319566200485E-2</v>
      </c>
      <c r="Y108" s="11">
        <f t="shared" si="20"/>
        <v>3.2649319566200488</v>
      </c>
      <c r="Z108" s="11">
        <v>3.3110183081880452E-3</v>
      </c>
      <c r="AA108" s="11">
        <f t="shared" si="21"/>
        <v>3311.018308188045</v>
      </c>
      <c r="AB108" s="13">
        <v>1.0769954968329431E-2</v>
      </c>
      <c r="AC108" s="10">
        <f t="shared" si="22"/>
        <v>1.0769954968329432</v>
      </c>
      <c r="AD108" s="13">
        <v>1.1662320076889099E-5</v>
      </c>
      <c r="AE108" s="10">
        <f t="shared" si="23"/>
        <v>11.662320076889099</v>
      </c>
      <c r="AF108" s="13">
        <v>0.98372277620132864</v>
      </c>
      <c r="AH108" s="39">
        <v>22.187296324878091</v>
      </c>
      <c r="AI108" s="39">
        <v>19.972991302612826</v>
      </c>
      <c r="AJ108" s="39">
        <v>22.261002913081931</v>
      </c>
      <c r="AK108" s="39">
        <v>20.039341930629178</v>
      </c>
      <c r="AL108" s="11"/>
      <c r="AM108" s="13">
        <v>1879.6864920906642</v>
      </c>
      <c r="AN108" s="13">
        <v>2.0354314924648684</v>
      </c>
      <c r="AO108" s="10">
        <v>84.957866337631444</v>
      </c>
      <c r="AP108" s="39">
        <v>14302.857553462218</v>
      </c>
      <c r="AQ108" s="10">
        <v>6.6207744791851484</v>
      </c>
    </row>
    <row r="109" spans="1:43" s="10" customFormat="1" ht="23.4" customHeight="1" x14ac:dyDescent="0.3">
      <c r="A109" s="12" t="s">
        <v>128</v>
      </c>
      <c r="B109" s="12">
        <v>51.772945291479822</v>
      </c>
      <c r="C109" s="12">
        <v>51.772945291479822</v>
      </c>
      <c r="D109" s="14" t="s">
        <v>26</v>
      </c>
      <c r="E109" s="15" t="s">
        <v>2</v>
      </c>
      <c r="F109" s="38"/>
      <c r="G109" s="62">
        <v>5.1300496904842468E-5</v>
      </c>
      <c r="H109" s="68">
        <f t="shared" si="16"/>
        <v>51.300496904842468</v>
      </c>
      <c r="I109" s="13" t="s">
        <v>137</v>
      </c>
      <c r="J109" s="13"/>
      <c r="K109" s="13">
        <v>1.7172609959776659E-2</v>
      </c>
      <c r="L109" s="10">
        <f t="shared" si="17"/>
        <v>1.7172609959776659</v>
      </c>
      <c r="M109" s="13">
        <v>1.79121614929077E-6</v>
      </c>
      <c r="N109" s="10">
        <f t="shared" si="18"/>
        <v>1.7912161492907701</v>
      </c>
      <c r="O109" s="13" t="s">
        <v>137</v>
      </c>
      <c r="P109" s="13"/>
      <c r="Q109" s="11" t="s">
        <v>137</v>
      </c>
      <c r="R109" s="11" t="s">
        <v>137</v>
      </c>
      <c r="S109" s="11" t="s">
        <v>137</v>
      </c>
      <c r="T109" s="11" t="s">
        <v>137</v>
      </c>
      <c r="U109" s="11" t="s">
        <v>137</v>
      </c>
      <c r="V109" s="11">
        <v>0.92178017941430679</v>
      </c>
      <c r="W109" s="11">
        <f t="shared" si="19"/>
        <v>92.178017941430682</v>
      </c>
      <c r="X109" s="13">
        <v>2.8879679501075502E-2</v>
      </c>
      <c r="Y109" s="11">
        <f t="shared" si="20"/>
        <v>2.8879679501075501</v>
      </c>
      <c r="Z109" s="11">
        <v>3.607542442208257E-3</v>
      </c>
      <c r="AA109" s="11">
        <f t="shared" si="21"/>
        <v>3607.5424422082569</v>
      </c>
      <c r="AB109" s="13">
        <v>1.0654305827445094E-2</v>
      </c>
      <c r="AC109" s="10">
        <f t="shared" si="22"/>
        <v>1.0654305827445094</v>
      </c>
      <c r="AD109" s="13">
        <v>6.5003842157818297E-6</v>
      </c>
      <c r="AE109" s="10">
        <f t="shared" si="23"/>
        <v>6.5003842157818301</v>
      </c>
      <c r="AF109" s="13">
        <v>0.98215390924208223</v>
      </c>
      <c r="AH109" s="39">
        <v>17.381875017688163</v>
      </c>
      <c r="AI109" s="39">
        <v>15.647169146896028</v>
      </c>
      <c r="AJ109" s="39">
        <v>17.444807902592938</v>
      </c>
      <c r="AK109" s="39">
        <v>15.703821348917103</v>
      </c>
      <c r="AL109" s="11"/>
      <c r="AM109" s="13">
        <v>2641.7838376513923</v>
      </c>
      <c r="AN109" s="13">
        <v>1.6117999837718808</v>
      </c>
      <c r="AO109" s="10">
        <v>86.517150375000071</v>
      </c>
      <c r="AP109" s="39">
        <v>9587.1232327690523</v>
      </c>
      <c r="AQ109" s="10">
        <v>4.7601962374321847</v>
      </c>
    </row>
    <row r="110" spans="1:43" s="10" customFormat="1" ht="23.4" customHeight="1" x14ac:dyDescent="0.3">
      <c r="A110" s="12" t="s">
        <v>129</v>
      </c>
      <c r="B110" s="12">
        <v>55.003073542600902</v>
      </c>
      <c r="C110" s="12">
        <v>55.003073542600902</v>
      </c>
      <c r="D110" s="14" t="s">
        <v>26</v>
      </c>
      <c r="E110" s="15" t="s">
        <v>2</v>
      </c>
      <c r="F110" s="38"/>
      <c r="G110" s="62">
        <v>3.6241003444115816E-5</v>
      </c>
      <c r="H110" s="68">
        <f t="shared" si="16"/>
        <v>36.241003444115819</v>
      </c>
      <c r="I110" s="13" t="s">
        <v>137</v>
      </c>
      <c r="J110" s="13"/>
      <c r="K110" s="13">
        <v>1.3155991315430819E-2</v>
      </c>
      <c r="L110" s="10">
        <f t="shared" si="17"/>
        <v>1.3155991315430819</v>
      </c>
      <c r="M110" s="13">
        <v>1.1472640780836455E-6</v>
      </c>
      <c r="N110" s="10">
        <f t="shared" si="18"/>
        <v>1.1472640780836454</v>
      </c>
      <c r="O110" s="13" t="s">
        <v>137</v>
      </c>
      <c r="P110" s="13"/>
      <c r="Q110" s="11" t="s">
        <v>137</v>
      </c>
      <c r="R110" s="11" t="s">
        <v>137</v>
      </c>
      <c r="S110" s="11" t="s">
        <v>137</v>
      </c>
      <c r="T110" s="11" t="s">
        <v>137</v>
      </c>
      <c r="U110" s="11" t="s">
        <v>137</v>
      </c>
      <c r="V110" s="11">
        <v>0.91013324279087282</v>
      </c>
      <c r="W110" s="11">
        <f t="shared" si="19"/>
        <v>91.013324279087286</v>
      </c>
      <c r="X110" s="13">
        <v>5.6776642993317306E-2</v>
      </c>
      <c r="Y110" s="11">
        <f t="shared" si="20"/>
        <v>5.677664299331731</v>
      </c>
      <c r="Z110" s="11">
        <v>1.4362673649266739E-3</v>
      </c>
      <c r="AA110" s="11">
        <f t="shared" si="21"/>
        <v>1436.267364926674</v>
      </c>
      <c r="AB110" s="13">
        <v>1.1096323028102496E-2</v>
      </c>
      <c r="AC110" s="10">
        <f t="shared" si="22"/>
        <v>1.1096323028102495</v>
      </c>
      <c r="AD110" s="13">
        <v>6.8175558477476533E-6</v>
      </c>
      <c r="AE110" s="10">
        <f t="shared" si="23"/>
        <v>6.817555847747653</v>
      </c>
      <c r="AF110" s="13">
        <v>0.99264267331601996</v>
      </c>
      <c r="AH110" s="39">
        <v>13.315908783067211</v>
      </c>
      <c r="AI110" s="39">
        <v>11.98697927606883</v>
      </c>
      <c r="AJ110" s="39">
        <v>13.335061496704217</v>
      </c>
      <c r="AK110" s="39">
        <v>12.004220546280834</v>
      </c>
      <c r="AL110" s="11"/>
      <c r="AM110" s="13">
        <v>1929.7225588224883</v>
      </c>
      <c r="AN110" s="13">
        <v>1.1856171888752713</v>
      </c>
      <c r="AO110" s="10">
        <v>82.021156060964842</v>
      </c>
      <c r="AP110" s="39">
        <v>11467.273809710996</v>
      </c>
      <c r="AQ110" s="10">
        <v>9.1598483936188817</v>
      </c>
    </row>
    <row r="111" spans="1:43" s="10" customFormat="1" ht="23.4" customHeight="1" x14ac:dyDescent="0.3">
      <c r="A111" s="12" t="s">
        <v>130</v>
      </c>
      <c r="B111" s="12">
        <v>60.0544134939759</v>
      </c>
      <c r="C111" s="12">
        <v>60.0544134939759</v>
      </c>
      <c r="D111" s="14" t="s">
        <v>26</v>
      </c>
      <c r="E111" s="15" t="s">
        <v>2</v>
      </c>
      <c r="F111" s="38"/>
      <c r="G111" s="62">
        <v>3.0683941908082107E-5</v>
      </c>
      <c r="H111" s="68">
        <f t="shared" si="16"/>
        <v>30.683941908082108</v>
      </c>
      <c r="I111" s="13" t="s">
        <v>137</v>
      </c>
      <c r="J111" s="13"/>
      <c r="K111" s="13">
        <v>8.2690322547750925E-3</v>
      </c>
      <c r="L111" s="10">
        <f t="shared" si="17"/>
        <v>0.82690322547750927</v>
      </c>
      <c r="M111" s="13">
        <v>1.8054582314968294E-6</v>
      </c>
      <c r="N111" s="10">
        <f t="shared" si="18"/>
        <v>1.8054582314968295</v>
      </c>
      <c r="O111" s="13">
        <v>1.34365E-7</v>
      </c>
      <c r="P111" s="10">
        <f>O111*10^6</f>
        <v>0.13436500000000001</v>
      </c>
      <c r="Q111" s="11" t="s">
        <v>137</v>
      </c>
      <c r="R111" s="11" t="s">
        <v>137</v>
      </c>
      <c r="S111" s="11" t="s">
        <v>137</v>
      </c>
      <c r="T111" s="11" t="s">
        <v>137</v>
      </c>
      <c r="U111" s="11" t="s">
        <v>137</v>
      </c>
      <c r="V111" s="11">
        <v>0.9200309421583911</v>
      </c>
      <c r="W111" s="11">
        <f t="shared" si="19"/>
        <v>92.003094215839113</v>
      </c>
      <c r="X111" s="13">
        <v>5.0178308730173531E-2</v>
      </c>
      <c r="Y111" s="11">
        <f t="shared" si="20"/>
        <v>5.0178308730173526</v>
      </c>
      <c r="Z111" s="11">
        <v>1.794487278856768E-3</v>
      </c>
      <c r="AA111" s="11">
        <f t="shared" si="21"/>
        <v>1794.4872788567679</v>
      </c>
      <c r="AB111" s="13">
        <v>1.0376328928417703E-2</v>
      </c>
      <c r="AC111" s="10">
        <f t="shared" si="22"/>
        <v>1.0376328928417702</v>
      </c>
      <c r="AD111" s="13">
        <v>5.8493492169717923E-6</v>
      </c>
      <c r="AE111" s="10">
        <f t="shared" si="23"/>
        <v>5.8493492169717927</v>
      </c>
      <c r="AF111" s="13">
        <v>0.99068757246497063</v>
      </c>
      <c r="AH111" s="39">
        <v>8.3718233451641524</v>
      </c>
      <c r="AI111" s="39">
        <v>7.5360330864756806</v>
      </c>
      <c r="AJ111" s="39">
        <v>8.3865292939909803</v>
      </c>
      <c r="AK111" s="39">
        <v>7.5495807130259083</v>
      </c>
      <c r="AL111" s="11"/>
      <c r="AM111" s="13">
        <v>1413.6670504784752</v>
      </c>
      <c r="AN111" s="13">
        <v>0.79691308089980195</v>
      </c>
      <c r="AO111" s="10">
        <v>88.66632394802923</v>
      </c>
      <c r="AP111" s="39">
        <v>4262.7761749169504</v>
      </c>
      <c r="AQ111" s="10">
        <v>4.6080194338536229</v>
      </c>
    </row>
    <row r="112" spans="1:43" s="10" customFormat="1" ht="23.4" customHeight="1" x14ac:dyDescent="0.3">
      <c r="A112" s="12" t="s">
        <v>131</v>
      </c>
      <c r="B112" s="12">
        <v>62.461599036144577</v>
      </c>
      <c r="C112" s="12">
        <v>62.461599036144577</v>
      </c>
      <c r="D112" s="14" t="s">
        <v>26</v>
      </c>
      <c r="E112" s="15" t="s">
        <v>2</v>
      </c>
      <c r="F112" s="38"/>
      <c r="G112" s="62">
        <v>2.313594837542025E-5</v>
      </c>
      <c r="H112" s="68">
        <f t="shared" si="16"/>
        <v>23.135948375420249</v>
      </c>
      <c r="I112" s="13" t="s">
        <v>137</v>
      </c>
      <c r="J112" s="13"/>
      <c r="K112" s="13">
        <v>5.9101229586344837E-3</v>
      </c>
      <c r="L112" s="10">
        <f t="shared" si="17"/>
        <v>0.59101229586344839</v>
      </c>
      <c r="M112" s="13">
        <v>9.7467818511465472E-7</v>
      </c>
      <c r="N112" s="10">
        <f t="shared" si="18"/>
        <v>0.97467818511465476</v>
      </c>
      <c r="O112" s="13" t="s">
        <v>137</v>
      </c>
      <c r="P112" s="13"/>
      <c r="Q112" s="11" t="s">
        <v>137</v>
      </c>
      <c r="R112" s="11" t="s">
        <v>137</v>
      </c>
      <c r="S112" s="11" t="s">
        <v>137</v>
      </c>
      <c r="T112" s="11" t="s">
        <v>137</v>
      </c>
      <c r="U112" s="11" t="s">
        <v>137</v>
      </c>
      <c r="V112" s="11">
        <v>0.93724406753259248</v>
      </c>
      <c r="W112" s="11">
        <f t="shared" si="19"/>
        <v>93.724406753259245</v>
      </c>
      <c r="X112" s="13">
        <v>3.7369191469678147E-2</v>
      </c>
      <c r="Y112" s="11">
        <f t="shared" si="20"/>
        <v>3.7369191469678147</v>
      </c>
      <c r="Z112" s="11">
        <v>1.4920037681800411E-3</v>
      </c>
      <c r="AA112" s="11">
        <f t="shared" si="21"/>
        <v>1492.0037681800411</v>
      </c>
      <c r="AB112" s="13">
        <v>1.0443546172822548E-2</v>
      </c>
      <c r="AC112" s="10">
        <f t="shared" si="22"/>
        <v>1.0443546172822549</v>
      </c>
      <c r="AD112" s="13">
        <v>5.0020303357131087E-6</v>
      </c>
      <c r="AE112" s="10">
        <f t="shared" si="23"/>
        <v>5.0020303357131084</v>
      </c>
      <c r="AF112" s="13">
        <v>0.99248804455880391</v>
      </c>
      <c r="AH112" s="39">
        <v>5.9827822853421573</v>
      </c>
      <c r="AI112" s="39">
        <v>5.3857117154359369</v>
      </c>
      <c r="AJ112" s="39">
        <v>5.9917219570800073</v>
      </c>
      <c r="AK112" s="39">
        <v>5.3937592245235821</v>
      </c>
      <c r="AL112" s="11"/>
      <c r="AM112" s="13">
        <v>1181.5448052039681</v>
      </c>
      <c r="AN112" s="13">
        <v>0.56591150753127484</v>
      </c>
      <c r="AO112" s="10">
        <v>89.743852521244335</v>
      </c>
      <c r="AP112" s="39">
        <v>6063.6659862652568</v>
      </c>
      <c r="AQ112" s="10">
        <v>3.9611984129528723</v>
      </c>
    </row>
    <row r="115" spans="11:16" x14ac:dyDescent="0.3">
      <c r="K115" s="13"/>
      <c r="L115" s="13"/>
      <c r="M115" s="13"/>
      <c r="N115" s="13"/>
      <c r="O115" s="13"/>
      <c r="P115" s="13"/>
    </row>
    <row r="116" spans="11:16" x14ac:dyDescent="0.3">
      <c r="K116" s="13"/>
      <c r="L116" s="13"/>
      <c r="M116" s="13"/>
      <c r="N116" s="13"/>
      <c r="O116" s="13"/>
      <c r="P116" s="13"/>
    </row>
    <row r="117" spans="11:16" x14ac:dyDescent="0.3">
      <c r="K117" s="13"/>
      <c r="L117" s="13"/>
      <c r="M117" s="13"/>
      <c r="N117" s="13"/>
      <c r="O117" s="13"/>
      <c r="P117" s="13"/>
    </row>
    <row r="118" spans="11:16" x14ac:dyDescent="0.3">
      <c r="K118" s="13"/>
      <c r="L118" s="13"/>
      <c r="M118" s="13"/>
      <c r="N118" s="13"/>
      <c r="O118" s="13"/>
      <c r="P118" s="13"/>
    </row>
    <row r="119" spans="11:16" x14ac:dyDescent="0.3">
      <c r="K119" s="13"/>
      <c r="L119" s="13"/>
      <c r="M119" s="13"/>
      <c r="N119" s="13"/>
      <c r="O119" s="13"/>
      <c r="P119" s="13"/>
    </row>
    <row r="120" spans="11:16" x14ac:dyDescent="0.3">
      <c r="K120" s="13"/>
      <c r="L120" s="13"/>
      <c r="M120" s="13"/>
      <c r="N120" s="13"/>
      <c r="O120" s="13"/>
      <c r="P120" s="13"/>
    </row>
    <row r="121" spans="11:16" x14ac:dyDescent="0.3">
      <c r="K121" s="13"/>
      <c r="L121" s="13"/>
      <c r="M121" s="13"/>
      <c r="N121" s="13"/>
      <c r="O121" s="13"/>
      <c r="P121" s="13"/>
    </row>
  </sheetData>
  <conditionalFormatting sqref="I6:AQ112">
    <cfRule type="cellIs" dxfId="3" priority="1" operator="lessThan">
      <formula>0</formula>
    </cfRule>
  </conditionalFormatting>
  <conditionalFormatting sqref="K115:P121">
    <cfRule type="cellIs" dxfId="2" priority="11" operator="lessThan">
      <formula>0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2B8FF-EF84-455B-991D-C6A6E9136B59}">
  <dimension ref="A1:AR117"/>
  <sheetViews>
    <sheetView zoomScale="80" zoomScaleNormal="80" workbookViewId="0">
      <pane xSplit="1" ySplit="1" topLeftCell="AG48" activePane="bottomRight" state="frozen"/>
      <selection pane="topRight" activeCell="B1" sqref="B1"/>
      <selection pane="bottomLeft" activeCell="A5" sqref="A5"/>
      <selection pane="bottomRight" activeCell="AR1" sqref="AR1:AR108"/>
    </sheetView>
  </sheetViews>
  <sheetFormatPr defaultColWidth="26.88671875" defaultRowHeight="15.6" x14ac:dyDescent="0.3"/>
  <cols>
    <col min="1" max="1" width="45" style="1" bestFit="1" customWidth="1"/>
    <col min="2" max="2" width="28.109375" style="1" customWidth="1"/>
    <col min="3" max="3" width="29.88671875" style="1" customWidth="1"/>
    <col min="4" max="4" width="40" style="1" customWidth="1"/>
    <col min="5" max="5" width="13.44140625" style="18" customWidth="1"/>
    <col min="6" max="6" width="12" style="32" customWidth="1"/>
    <col min="7" max="8" width="16.44140625" style="32" customWidth="1"/>
    <col min="9" max="16" width="16.44140625" style="37" customWidth="1"/>
    <col min="17" max="21" width="16.44140625" style="9" customWidth="1"/>
    <col min="22" max="23" width="16.44140625" style="40" customWidth="1"/>
    <col min="24" max="31" width="16.44140625" style="37" customWidth="1"/>
    <col min="32" max="32" width="16.44140625" style="9" customWidth="1"/>
    <col min="33" max="33" width="11.44140625" style="9" customWidth="1"/>
    <col min="34" max="34" width="23.44140625" style="9" customWidth="1"/>
    <col min="35" max="36" width="23.44140625" style="61" customWidth="1"/>
    <col min="37" max="37" width="23.44140625" style="9" customWidth="1"/>
    <col min="38" max="38" width="10.44140625" style="9" customWidth="1"/>
    <col min="39" max="40" width="14.44140625" style="9" customWidth="1"/>
    <col min="41" max="41" width="15" style="9" customWidth="1"/>
    <col min="42" max="42" width="15" style="61" customWidth="1"/>
    <col min="43" max="43" width="15" style="37" customWidth="1"/>
    <col min="44" max="16384" width="26.88671875" style="9"/>
  </cols>
  <sheetData>
    <row r="1" spans="1:44" s="26" customFormat="1" ht="62.25" customHeight="1" x14ac:dyDescent="0.4">
      <c r="A1" s="6" t="s">
        <v>7</v>
      </c>
      <c r="B1" s="67" t="s">
        <v>138</v>
      </c>
      <c r="C1" s="67" t="s">
        <v>139</v>
      </c>
      <c r="D1" s="7" t="s">
        <v>0</v>
      </c>
      <c r="E1" s="19" t="s">
        <v>1</v>
      </c>
      <c r="F1" s="23"/>
      <c r="G1" s="54" t="s">
        <v>8</v>
      </c>
      <c r="H1" s="54" t="s">
        <v>147</v>
      </c>
      <c r="I1" s="54" t="s">
        <v>14</v>
      </c>
      <c r="J1" s="54" t="s">
        <v>149</v>
      </c>
      <c r="K1" s="54" t="s">
        <v>11</v>
      </c>
      <c r="L1" s="54" t="s">
        <v>141</v>
      </c>
      <c r="M1" s="54" t="s">
        <v>12</v>
      </c>
      <c r="N1" s="54" t="s">
        <v>150</v>
      </c>
      <c r="O1" s="54" t="s">
        <v>4</v>
      </c>
      <c r="P1" s="54" t="s">
        <v>151</v>
      </c>
      <c r="Q1" s="63" t="s">
        <v>133</v>
      </c>
      <c r="R1" s="63" t="s">
        <v>134</v>
      </c>
      <c r="S1" s="63" t="s">
        <v>135</v>
      </c>
      <c r="T1" s="63" t="s">
        <v>136</v>
      </c>
      <c r="U1" s="63" t="s">
        <v>13</v>
      </c>
      <c r="V1" s="24" t="s">
        <v>9</v>
      </c>
      <c r="W1" s="24" t="s">
        <v>152</v>
      </c>
      <c r="X1" s="54" t="s">
        <v>15</v>
      </c>
      <c r="Y1" s="54" t="s">
        <v>153</v>
      </c>
      <c r="Z1" s="54" t="s">
        <v>10</v>
      </c>
      <c r="AA1" s="54" t="s">
        <v>154</v>
      </c>
      <c r="AB1" s="54" t="s">
        <v>5</v>
      </c>
      <c r="AC1" s="54" t="s">
        <v>155</v>
      </c>
      <c r="AD1" s="54" t="s">
        <v>6</v>
      </c>
      <c r="AE1" s="54" t="s">
        <v>156</v>
      </c>
      <c r="AF1" s="24" t="s">
        <v>16</v>
      </c>
      <c r="AG1" s="24"/>
      <c r="AH1" s="25" t="s">
        <v>17</v>
      </c>
      <c r="AI1" s="57" t="s">
        <v>18</v>
      </c>
      <c r="AJ1" s="57" t="s">
        <v>19</v>
      </c>
      <c r="AK1" s="25" t="s">
        <v>20</v>
      </c>
      <c r="AL1" s="27"/>
      <c r="AM1" s="28" t="s">
        <v>157</v>
      </c>
      <c r="AN1" s="28" t="s">
        <v>158</v>
      </c>
      <c r="AO1" s="27" t="s">
        <v>159</v>
      </c>
      <c r="AP1" s="65" t="s">
        <v>160</v>
      </c>
      <c r="AQ1" s="51" t="s">
        <v>161</v>
      </c>
      <c r="AR1" s="26" t="s">
        <v>162</v>
      </c>
    </row>
    <row r="2" spans="1:44" s="10" customFormat="1" ht="23.4" customHeight="1" x14ac:dyDescent="0.3">
      <c r="A2" s="12" t="s">
        <v>83</v>
      </c>
      <c r="B2" s="12">
        <v>2.4500000000000002</v>
      </c>
      <c r="C2" s="12">
        <v>2.4500000000000002</v>
      </c>
      <c r="D2" s="14" t="s">
        <v>26</v>
      </c>
      <c r="E2" s="15" t="s">
        <v>2</v>
      </c>
      <c r="F2" s="38"/>
      <c r="G2" s="62">
        <v>1.1822873515009992E-5</v>
      </c>
      <c r="H2" s="68">
        <f t="shared" ref="H2:H33" si="0">G2*10^6</f>
        <v>11.822873515009992</v>
      </c>
      <c r="I2" s="13">
        <v>2.791372824436001E-5</v>
      </c>
      <c r="J2" s="10">
        <f>I2*10^6</f>
        <v>27.913728244360009</v>
      </c>
      <c r="K2" s="13">
        <v>1.0214351036612074E-4</v>
      </c>
      <c r="L2" s="10">
        <f t="shared" ref="L2:L33" si="1">K2*100</f>
        <v>1.0214351036612074E-2</v>
      </c>
      <c r="M2" s="13" t="s">
        <v>137</v>
      </c>
      <c r="O2" s="13" t="s">
        <v>137</v>
      </c>
      <c r="P2" s="13"/>
      <c r="Q2" s="11" t="s">
        <v>137</v>
      </c>
      <c r="R2" s="11" t="s">
        <v>137</v>
      </c>
      <c r="S2" s="11" t="s">
        <v>137</v>
      </c>
      <c r="T2" s="11" t="s">
        <v>137</v>
      </c>
      <c r="U2" s="11" t="s">
        <v>137</v>
      </c>
      <c r="V2" s="11">
        <v>0.79251913090103576</v>
      </c>
      <c r="W2" s="11">
        <f t="shared" ref="W2:W33" si="2">V2*100</f>
        <v>79.251913090103571</v>
      </c>
      <c r="X2" s="13">
        <v>0.19736262297377358</v>
      </c>
      <c r="Y2" s="11">
        <f t="shared" ref="Y2:Y33" si="3">X2*100</f>
        <v>19.736262297377358</v>
      </c>
      <c r="Z2" s="11">
        <v>1.5515451020562478E-4</v>
      </c>
      <c r="AA2" s="11">
        <f t="shared" ref="AA2:AA33" si="4">Z2*10^6</f>
        <v>155.15451020562477</v>
      </c>
      <c r="AB2" s="13">
        <v>8.5875763674104627E-3</v>
      </c>
      <c r="AC2" s="10">
        <f t="shared" ref="AC2:AC33" si="5">AB2*100</f>
        <v>0.85875763674104633</v>
      </c>
      <c r="AD2" s="13">
        <v>5.9529306938508688E-6</v>
      </c>
      <c r="AE2" s="10">
        <f t="shared" ref="AE2:AE33" si="6">AD2*10^6</f>
        <v>5.9529306938508686</v>
      </c>
      <c r="AF2" s="13">
        <v>0.99877231779524478</v>
      </c>
      <c r="AH2" s="39">
        <v>0.1033692324905142</v>
      </c>
      <c r="AI2" s="39">
        <v>9.3052737943535996E-2</v>
      </c>
      <c r="AJ2" s="39">
        <v>0.10338527318193723</v>
      </c>
      <c r="AK2" s="39">
        <v>9.3067177735913831E-2</v>
      </c>
      <c r="AL2" s="11"/>
      <c r="AM2" s="13">
        <v>17.158525039041823</v>
      </c>
      <c r="AN2" s="13">
        <v>1.189433502492643E-2</v>
      </c>
      <c r="AO2" s="10">
        <v>92.286705467751858</v>
      </c>
      <c r="AP2" s="39" t="e">
        <v>#DIV/0!</v>
      </c>
      <c r="AQ2" s="10">
        <v>0.65833413563518672</v>
      </c>
      <c r="AR2" s="10">
        <f>X2/AB2</f>
        <v>22.982342692492086</v>
      </c>
    </row>
    <row r="3" spans="1:44" s="10" customFormat="1" ht="23.4" customHeight="1" x14ac:dyDescent="0.3">
      <c r="A3" s="12" t="s">
        <v>84</v>
      </c>
      <c r="B3" s="12">
        <v>3.95</v>
      </c>
      <c r="C3" s="12">
        <v>3.95</v>
      </c>
      <c r="D3" s="14" t="s">
        <v>26</v>
      </c>
      <c r="E3" s="15" t="s">
        <v>2</v>
      </c>
      <c r="F3" s="38"/>
      <c r="G3" s="62">
        <v>1.5207802175097583E-5</v>
      </c>
      <c r="H3" s="68">
        <f t="shared" si="0"/>
        <v>15.207802175097584</v>
      </c>
      <c r="I3" s="13" t="s">
        <v>137</v>
      </c>
      <c r="J3" s="13"/>
      <c r="K3" s="13">
        <v>1.6297417881664953E-3</v>
      </c>
      <c r="L3" s="10">
        <f t="shared" si="1"/>
        <v>0.16297417881664952</v>
      </c>
      <c r="M3" s="13">
        <v>2.3223551353066445E-6</v>
      </c>
      <c r="N3" s="10">
        <f>M3*10^6</f>
        <v>2.3223551353066445</v>
      </c>
      <c r="O3" s="13">
        <v>2.9577590544470001E-7</v>
      </c>
      <c r="P3" s="10">
        <f>O3*10^6</f>
        <v>0.2957759054447</v>
      </c>
      <c r="Q3" s="11" t="s">
        <v>137</v>
      </c>
      <c r="R3" s="11" t="s">
        <v>137</v>
      </c>
      <c r="S3" s="11" t="s">
        <v>137</v>
      </c>
      <c r="T3" s="11" t="s">
        <v>137</v>
      </c>
      <c r="U3" s="11" t="s">
        <v>137</v>
      </c>
      <c r="V3" s="11">
        <v>0.89383803862740208</v>
      </c>
      <c r="W3" s="11">
        <f t="shared" si="2"/>
        <v>89.383803862740209</v>
      </c>
      <c r="X3" s="13">
        <v>8.9390314932715431E-2</v>
      </c>
      <c r="Y3" s="11">
        <f t="shared" si="3"/>
        <v>8.9390314932715427</v>
      </c>
      <c r="Z3" s="11">
        <v>7.5279579322485126E-4</v>
      </c>
      <c r="AA3" s="11">
        <f t="shared" si="4"/>
        <v>752.79579322485131</v>
      </c>
      <c r="AB3" s="13">
        <v>9.7148285780452245E-3</v>
      </c>
      <c r="AC3" s="10">
        <f t="shared" si="5"/>
        <v>0.97148285780452248</v>
      </c>
      <c r="AD3" s="13">
        <v>6.06969268011339E-6</v>
      </c>
      <c r="AE3" s="10">
        <f t="shared" si="6"/>
        <v>6.0696926801133904</v>
      </c>
      <c r="AF3" s="13">
        <v>0.99534961534544997</v>
      </c>
      <c r="AH3" s="39">
        <v>1.654195747820967</v>
      </c>
      <c r="AI3" s="39">
        <v>1.4884825302453624</v>
      </c>
      <c r="AJ3" s="39">
        <v>1.6546850888047089</v>
      </c>
      <c r="AK3" s="39">
        <v>1.4896038977931925</v>
      </c>
      <c r="AL3" s="11"/>
      <c r="AM3" s="13">
        <v>268.50482784839272</v>
      </c>
      <c r="AN3" s="13">
        <v>0.16775816218204695</v>
      </c>
      <c r="AO3" s="10">
        <v>92.007597606756363</v>
      </c>
      <c r="AP3" s="39">
        <v>622.48289440042549</v>
      </c>
      <c r="AQ3" s="10">
        <v>2.1649188303576379</v>
      </c>
      <c r="AR3" s="10">
        <f t="shared" ref="AR3:AR66" si="7">X3/AB3</f>
        <v>9.2014299804250541</v>
      </c>
    </row>
    <row r="4" spans="1:44" s="10" customFormat="1" ht="23.4" customHeight="1" x14ac:dyDescent="0.3">
      <c r="A4" s="12" t="s">
        <v>85</v>
      </c>
      <c r="B4" s="12">
        <v>5.45</v>
      </c>
      <c r="C4" s="12">
        <v>5.45</v>
      </c>
      <c r="D4" s="14" t="s">
        <v>26</v>
      </c>
      <c r="E4" s="15" t="s">
        <v>2</v>
      </c>
      <c r="F4" s="38"/>
      <c r="G4" s="62">
        <v>1.4113677629431454E-5</v>
      </c>
      <c r="H4" s="68">
        <f t="shared" si="0"/>
        <v>14.113677629431454</v>
      </c>
      <c r="I4" s="13" t="s">
        <v>137</v>
      </c>
      <c r="J4" s="13"/>
      <c r="K4" s="13">
        <v>2.4854994656412546E-4</v>
      </c>
      <c r="L4" s="10">
        <f t="shared" si="1"/>
        <v>2.4854994656412544E-2</v>
      </c>
      <c r="M4" s="13" t="s">
        <v>137</v>
      </c>
      <c r="O4" s="13" t="s">
        <v>137</v>
      </c>
      <c r="P4" s="13"/>
      <c r="Q4" s="11" t="s">
        <v>137</v>
      </c>
      <c r="R4" s="11" t="s">
        <v>137</v>
      </c>
      <c r="S4" s="11" t="s">
        <v>137</v>
      </c>
      <c r="T4" s="11" t="s">
        <v>137</v>
      </c>
      <c r="U4" s="11" t="s">
        <v>137</v>
      </c>
      <c r="V4" s="11">
        <v>0.90747020390425193</v>
      </c>
      <c r="W4" s="11">
        <f t="shared" si="2"/>
        <v>90.747020390425192</v>
      </c>
      <c r="X4" s="13">
        <v>6.3817817882518904E-2</v>
      </c>
      <c r="Y4" s="11">
        <f t="shared" si="3"/>
        <v>6.3817817882518906</v>
      </c>
      <c r="Z4" s="11">
        <v>3.0915913940438903E-3</v>
      </c>
      <c r="AA4" s="11">
        <f t="shared" si="4"/>
        <v>3091.5913940438904</v>
      </c>
      <c r="AB4" s="13">
        <v>1.011131757954818E-2</v>
      </c>
      <c r="AC4" s="10">
        <f t="shared" si="5"/>
        <v>1.011131757954818</v>
      </c>
      <c r="AD4" s="13">
        <v>6.0818567498560105E-6</v>
      </c>
      <c r="AE4" s="10">
        <f t="shared" si="6"/>
        <v>6.0818567498560103</v>
      </c>
      <c r="AF4" s="13">
        <v>0.98475967624130645</v>
      </c>
      <c r="AH4" s="39">
        <v>0.25153254592289498</v>
      </c>
      <c r="AI4" s="39">
        <v>0.22642900131991828</v>
      </c>
      <c r="AJ4" s="39">
        <v>0.25231259336515161</v>
      </c>
      <c r="AK4" s="39">
        <v>0.22713119817752278</v>
      </c>
      <c r="AL4" s="11"/>
      <c r="AM4" s="13">
        <v>40.867445056151631</v>
      </c>
      <c r="AN4" s="13">
        <v>2.4581360896710338E-2</v>
      </c>
      <c r="AO4" s="10">
        <v>89.747967736644057</v>
      </c>
      <c r="AP4" s="39" t="e">
        <v>#DIV/0!</v>
      </c>
      <c r="AQ4" s="10">
        <v>8.0395471097173349E-2</v>
      </c>
      <c r="AR4" s="10">
        <f t="shared" si="7"/>
        <v>6.3115234370247695</v>
      </c>
    </row>
    <row r="5" spans="1:44" s="10" customFormat="1" ht="23.4" customHeight="1" x14ac:dyDescent="0.3">
      <c r="A5" s="12" t="s">
        <v>86</v>
      </c>
      <c r="B5" s="12">
        <v>6.8100000000000005</v>
      </c>
      <c r="C5" s="12">
        <v>6.8100000000000005</v>
      </c>
      <c r="D5" s="14" t="s">
        <v>26</v>
      </c>
      <c r="E5" s="15" t="s">
        <v>2</v>
      </c>
      <c r="F5" s="38"/>
      <c r="G5" s="62">
        <v>2.1924596325569601E-5</v>
      </c>
      <c r="H5" s="68">
        <f t="shared" si="0"/>
        <v>21.924596325569603</v>
      </c>
      <c r="I5" s="13" t="s">
        <v>137</v>
      </c>
      <c r="J5" s="13"/>
      <c r="K5" s="13">
        <v>1.7320298810277843E-3</v>
      </c>
      <c r="L5" s="10">
        <f t="shared" si="1"/>
        <v>0.17320298810277843</v>
      </c>
      <c r="M5" s="13">
        <v>3.9679687462476599E-7</v>
      </c>
      <c r="N5" s="10">
        <f t="shared" ref="N5:N12" si="8">M5*10^6</f>
        <v>0.39679687462476598</v>
      </c>
      <c r="O5" s="13" t="s">
        <v>137</v>
      </c>
      <c r="P5" s="13"/>
      <c r="Q5" s="11" t="s">
        <v>137</v>
      </c>
      <c r="R5" s="11" t="s">
        <v>137</v>
      </c>
      <c r="S5" s="11" t="s">
        <v>137</v>
      </c>
      <c r="T5" s="11" t="s">
        <v>137</v>
      </c>
      <c r="U5" s="11" t="s">
        <v>137</v>
      </c>
      <c r="V5" s="11">
        <v>0.93979690484911949</v>
      </c>
      <c r="W5" s="11">
        <f t="shared" si="2"/>
        <v>93.979690484911941</v>
      </c>
      <c r="X5" s="13">
        <v>4.6461108233445715E-2</v>
      </c>
      <c r="Y5" s="11">
        <f t="shared" si="3"/>
        <v>4.6461108233445714</v>
      </c>
      <c r="Z5" s="11">
        <v>1.2792647976045204E-4</v>
      </c>
      <c r="AA5" s="11">
        <f t="shared" si="4"/>
        <v>127.92647976045204</v>
      </c>
      <c r="AB5" s="13">
        <v>1.0450408393876273E-2</v>
      </c>
      <c r="AC5" s="10">
        <f t="shared" si="5"/>
        <v>1.0450408393876274</v>
      </c>
      <c r="AD5" s="13">
        <v>8.9940431391254698E-6</v>
      </c>
      <c r="AE5" s="10">
        <f t="shared" si="6"/>
        <v>8.9940431391254698</v>
      </c>
      <c r="AF5" s="13">
        <v>0.99859969327356901</v>
      </c>
      <c r="AH5" s="39">
        <v>1.7535217284275737</v>
      </c>
      <c r="AI5" s="39">
        <v>1.5785263973188244</v>
      </c>
      <c r="AJ5" s="39">
        <v>1.7537460789898525</v>
      </c>
      <c r="AK5" s="39">
        <v>1.5787283584802227</v>
      </c>
      <c r="AL5" s="11"/>
      <c r="AM5" s="13">
        <v>192.57522498343243</v>
      </c>
      <c r="AN5" s="13">
        <v>0.16573800905644209</v>
      </c>
      <c r="AO5" s="10">
        <v>89.929203666320007</v>
      </c>
      <c r="AP5" s="39">
        <v>4365.0290407798493</v>
      </c>
      <c r="AQ5" s="10">
        <v>13.539260083378254</v>
      </c>
      <c r="AR5" s="10">
        <f t="shared" si="7"/>
        <v>4.445865317633996</v>
      </c>
    </row>
    <row r="6" spans="1:44" s="10" customFormat="1" ht="23.4" customHeight="1" x14ac:dyDescent="0.3">
      <c r="A6" s="12" t="s">
        <v>87</v>
      </c>
      <c r="B6" s="12">
        <v>9.5033910447761194</v>
      </c>
      <c r="C6" s="12">
        <v>9.5033910447761194</v>
      </c>
      <c r="D6" s="14" t="s">
        <v>26</v>
      </c>
      <c r="E6" s="15" t="s">
        <v>2</v>
      </c>
      <c r="F6" s="38"/>
      <c r="G6" s="62">
        <v>2.1393355489201335E-5</v>
      </c>
      <c r="H6" s="68">
        <f t="shared" si="0"/>
        <v>21.393355489201337</v>
      </c>
      <c r="I6" s="13">
        <v>1.9620772722436573E-5</v>
      </c>
      <c r="J6" s="10">
        <f>I6*10^6</f>
        <v>19.620772722436573</v>
      </c>
      <c r="K6" s="13">
        <v>9.7391824946662872E-4</v>
      </c>
      <c r="L6" s="10">
        <f t="shared" si="1"/>
        <v>9.7391824946662875E-2</v>
      </c>
      <c r="M6" s="13">
        <v>3.4625065746353901E-7</v>
      </c>
      <c r="N6" s="10">
        <f t="shared" si="8"/>
        <v>0.346250657463539</v>
      </c>
      <c r="O6" s="13" t="s">
        <v>137</v>
      </c>
      <c r="P6" s="13"/>
      <c r="Q6" s="11" t="s">
        <v>137</v>
      </c>
      <c r="R6" s="11" t="s">
        <v>137</v>
      </c>
      <c r="S6" s="11" t="s">
        <v>137</v>
      </c>
      <c r="T6" s="11" t="s">
        <v>137</v>
      </c>
      <c r="U6" s="11" t="s">
        <v>137</v>
      </c>
      <c r="V6" s="11">
        <v>0.83874939846579544</v>
      </c>
      <c r="W6" s="11">
        <f t="shared" si="2"/>
        <v>83.874939846579537</v>
      </c>
      <c r="X6" s="13">
        <v>0.14940054681513834</v>
      </c>
      <c r="Y6" s="11">
        <f t="shared" si="3"/>
        <v>14.940054681513834</v>
      </c>
      <c r="Z6" s="11">
        <v>1.3295185776583801E-4</v>
      </c>
      <c r="AA6" s="11">
        <f t="shared" si="4"/>
        <v>132.95185776583801</v>
      </c>
      <c r="AB6" s="13">
        <v>9.5183258615733311E-3</v>
      </c>
      <c r="AC6" s="10">
        <f t="shared" si="5"/>
        <v>0.95183258615733313</v>
      </c>
      <c r="AD6" s="13">
        <v>3.6548688579346597E-6</v>
      </c>
      <c r="AE6" s="10">
        <f t="shared" si="6"/>
        <v>3.6548688579346598</v>
      </c>
      <c r="AF6" s="13">
        <v>0.99882015649746658</v>
      </c>
      <c r="AH6" s="39">
        <v>0.98622263338248572</v>
      </c>
      <c r="AI6" s="39">
        <v>0.88780426008642177</v>
      </c>
      <c r="AJ6" s="39">
        <v>0.98635377094874777</v>
      </c>
      <c r="AK6" s="39">
        <v>0.88792231100722196</v>
      </c>
      <c r="AL6" s="11"/>
      <c r="AM6" s="13">
        <v>266.4714624034371</v>
      </c>
      <c r="AN6" s="13">
        <v>0.10232033065798453</v>
      </c>
      <c r="AO6" s="10">
        <v>88.119424640832207</v>
      </c>
      <c r="AP6" s="39">
        <v>2812.7549463763389</v>
      </c>
      <c r="AQ6" s="10">
        <v>7.3253451725506995</v>
      </c>
      <c r="AR6" s="10">
        <f t="shared" si="7"/>
        <v>15.696094984338263</v>
      </c>
    </row>
    <row r="7" spans="1:44" s="10" customFormat="1" ht="23.4" customHeight="1" x14ac:dyDescent="0.3">
      <c r="A7" s="12" t="s">
        <v>88</v>
      </c>
      <c r="B7" s="12">
        <v>10.777182089552237</v>
      </c>
      <c r="C7" s="12">
        <v>10.777182089552237</v>
      </c>
      <c r="D7" s="14" t="s">
        <v>26</v>
      </c>
      <c r="E7" s="15" t="s">
        <v>2</v>
      </c>
      <c r="F7" s="38"/>
      <c r="G7" s="62">
        <v>1.228061080074354E-4</v>
      </c>
      <c r="H7" s="68">
        <f t="shared" si="0"/>
        <v>122.8061080074354</v>
      </c>
      <c r="I7" s="13" t="s">
        <v>137</v>
      </c>
      <c r="J7" s="13"/>
      <c r="K7" s="13">
        <v>4.0480452848544388E-2</v>
      </c>
      <c r="L7" s="10">
        <f t="shared" si="1"/>
        <v>4.0480452848544388</v>
      </c>
      <c r="M7" s="13">
        <v>7.3857831777264196E-6</v>
      </c>
      <c r="N7" s="10">
        <f t="shared" si="8"/>
        <v>7.3857831777264193</v>
      </c>
      <c r="O7" s="13">
        <v>5.0506648879999999E-7</v>
      </c>
      <c r="P7" s="10">
        <f>O7*10^6</f>
        <v>0.50506648879999994</v>
      </c>
      <c r="Q7" s="11" t="s">
        <v>137</v>
      </c>
      <c r="R7" s="11" t="s">
        <v>137</v>
      </c>
      <c r="S7" s="11" t="s">
        <v>137</v>
      </c>
      <c r="T7" s="11" t="s">
        <v>137</v>
      </c>
      <c r="U7" s="11" t="s">
        <v>137</v>
      </c>
      <c r="V7" s="11">
        <v>0.91941737609457153</v>
      </c>
      <c r="W7" s="11">
        <f t="shared" si="2"/>
        <v>91.941737609457149</v>
      </c>
      <c r="X7" s="13">
        <v>2.7917375724200891E-2</v>
      </c>
      <c r="Y7" s="11">
        <f t="shared" si="3"/>
        <v>2.791737572420089</v>
      </c>
      <c r="Z7" s="11">
        <v>2.3504404584002007E-4</v>
      </c>
      <c r="AA7" s="11">
        <f t="shared" si="4"/>
        <v>235.04404584002006</v>
      </c>
      <c r="AB7" s="13">
        <v>1.0202393328112304E-2</v>
      </c>
      <c r="AC7" s="10">
        <f t="shared" si="5"/>
        <v>1.0202393328112302</v>
      </c>
      <c r="AD7" s="13">
        <v>7.4145383858345389E-6</v>
      </c>
      <c r="AE7" s="10">
        <f t="shared" si="6"/>
        <v>7.4145383858345388</v>
      </c>
      <c r="AF7" s="13">
        <v>0.99839075353732909</v>
      </c>
      <c r="AH7" s="39">
        <v>40.980678589144674</v>
      </c>
      <c r="AI7" s="39">
        <v>36.889738757386809</v>
      </c>
      <c r="AJ7" s="39">
        <v>40.98902135954819</v>
      </c>
      <c r="AK7" s="39">
        <v>36.898411509313028</v>
      </c>
      <c r="AL7" s="11"/>
      <c r="AM7" s="13">
        <v>5459.6052703540136</v>
      </c>
      <c r="AN7" s="13">
        <v>3.9677408571381041</v>
      </c>
      <c r="AO7" s="10">
        <v>90.117813195963762</v>
      </c>
      <c r="AP7" s="39">
        <v>5130.0499387620484</v>
      </c>
      <c r="AQ7" s="10">
        <v>172.22496619249367</v>
      </c>
      <c r="AR7" s="10">
        <f t="shared" si="7"/>
        <v>2.7363555615206123</v>
      </c>
    </row>
    <row r="8" spans="1:44" s="10" customFormat="1" ht="23.4" customHeight="1" x14ac:dyDescent="0.3">
      <c r="A8" s="12" t="s">
        <v>89</v>
      </c>
      <c r="B8" s="12">
        <v>12.050973134328357</v>
      </c>
      <c r="C8" s="12">
        <v>12.050973134328357</v>
      </c>
      <c r="D8" s="14" t="s">
        <v>26</v>
      </c>
      <c r="E8" s="15" t="s">
        <v>2</v>
      </c>
      <c r="F8" s="38"/>
      <c r="G8" s="62">
        <v>4.4005998878706911E-5</v>
      </c>
      <c r="H8" s="68">
        <f t="shared" si="0"/>
        <v>44.005998878706912</v>
      </c>
      <c r="I8" s="13" t="s">
        <v>137</v>
      </c>
      <c r="J8" s="13"/>
      <c r="K8" s="13">
        <v>1.6743309680159722E-2</v>
      </c>
      <c r="L8" s="10">
        <f t="shared" si="1"/>
        <v>1.6743309680159721</v>
      </c>
      <c r="M8" s="13">
        <v>3.6577529802219549E-6</v>
      </c>
      <c r="N8" s="10">
        <f t="shared" si="8"/>
        <v>3.6577529802219551</v>
      </c>
      <c r="O8" s="13">
        <v>2.97845787E-7</v>
      </c>
      <c r="P8" s="10">
        <f>O8*10^6</f>
        <v>0.29784578699999997</v>
      </c>
      <c r="Q8" s="11" t="s">
        <v>137</v>
      </c>
      <c r="R8" s="11" t="s">
        <v>137</v>
      </c>
      <c r="S8" s="11" t="s">
        <v>137</v>
      </c>
      <c r="T8" s="11" t="s">
        <v>137</v>
      </c>
      <c r="U8" s="11" t="s">
        <v>137</v>
      </c>
      <c r="V8" s="11">
        <v>0.93171903543220891</v>
      </c>
      <c r="W8" s="11">
        <f t="shared" si="2"/>
        <v>93.171903543220893</v>
      </c>
      <c r="X8" s="13">
        <v>3.790908233409522E-2</v>
      </c>
      <c r="Y8" s="11">
        <f t="shared" si="3"/>
        <v>3.7909082334095219</v>
      </c>
      <c r="Z8" s="11">
        <v>1.6170509247368913E-4</v>
      </c>
      <c r="AA8" s="11">
        <f t="shared" si="4"/>
        <v>161.70509247368912</v>
      </c>
      <c r="AB8" s="13">
        <v>1.0976390863405074E-2</v>
      </c>
      <c r="AC8" s="10">
        <f t="shared" si="5"/>
        <v>1.0976390863405074</v>
      </c>
      <c r="AD8" s="13">
        <v>5.8984877030839625E-6</v>
      </c>
      <c r="AE8" s="10">
        <f t="shared" si="6"/>
        <v>5.8984877030839629</v>
      </c>
      <c r="AF8" s="13">
        <v>0.99756338348769158</v>
      </c>
      <c r="AH8" s="39">
        <v>16.951512761562732</v>
      </c>
      <c r="AI8" s="39">
        <v>15.259120913736249</v>
      </c>
      <c r="AJ8" s="39">
        <v>16.953492635979828</v>
      </c>
      <c r="AK8" s="39">
        <v>15.26158879036289</v>
      </c>
      <c r="AL8" s="11"/>
      <c r="AM8" s="13">
        <v>2838.5766865981018</v>
      </c>
      <c r="AN8" s="13">
        <v>1.525392990147733</v>
      </c>
      <c r="AO8" s="10">
        <v>84.883915580897323</v>
      </c>
      <c r="AP8" s="39">
        <v>4232.8129482957311</v>
      </c>
      <c r="AQ8" s="10">
        <v>103.54225351860214</v>
      </c>
      <c r="AR8" s="10">
        <f t="shared" si="7"/>
        <v>3.4536928217892506</v>
      </c>
    </row>
    <row r="9" spans="1:44" s="10" customFormat="1" ht="23.4" customHeight="1" x14ac:dyDescent="0.3">
      <c r="A9" s="12" t="s">
        <v>90</v>
      </c>
      <c r="B9" s="12">
        <v>13.324764179104475</v>
      </c>
      <c r="C9" s="12">
        <v>13.324764179104475</v>
      </c>
      <c r="D9" s="14" t="s">
        <v>26</v>
      </c>
      <c r="E9" s="15" t="s">
        <v>2</v>
      </c>
      <c r="F9" s="38"/>
      <c r="G9" s="62">
        <v>3.9891005716035306E-5</v>
      </c>
      <c r="H9" s="68">
        <f t="shared" si="0"/>
        <v>39.891005716035309</v>
      </c>
      <c r="I9" s="13" t="s">
        <v>137</v>
      </c>
      <c r="J9" s="13"/>
      <c r="K9" s="13">
        <v>1.6323199299414365E-2</v>
      </c>
      <c r="L9" s="10">
        <f t="shared" si="1"/>
        <v>1.6323199299414366</v>
      </c>
      <c r="M9" s="13">
        <v>1.866157569659878E-6</v>
      </c>
      <c r="N9" s="10">
        <f t="shared" si="8"/>
        <v>1.866157569659878</v>
      </c>
      <c r="O9" s="13">
        <v>2.5107889999999998E-7</v>
      </c>
      <c r="P9" s="10">
        <f>O9*10^6</f>
        <v>0.25107889999999999</v>
      </c>
      <c r="Q9" s="11" t="s">
        <v>137</v>
      </c>
      <c r="R9" s="11" t="s">
        <v>137</v>
      </c>
      <c r="S9" s="11" t="s">
        <v>137</v>
      </c>
      <c r="T9" s="11" t="s">
        <v>137</v>
      </c>
      <c r="U9" s="11" t="s">
        <v>137</v>
      </c>
      <c r="V9" s="11">
        <v>0.92158372779957332</v>
      </c>
      <c r="W9" s="11">
        <f t="shared" si="2"/>
        <v>92.158372779957332</v>
      </c>
      <c r="X9" s="13">
        <v>4.8259000950714261E-2</v>
      </c>
      <c r="Y9" s="11">
        <f t="shared" si="3"/>
        <v>4.8259000950714261</v>
      </c>
      <c r="Z9" s="11">
        <v>2.9508763705485589E-4</v>
      </c>
      <c r="AA9" s="11">
        <f t="shared" si="4"/>
        <v>295.08763705485592</v>
      </c>
      <c r="AB9" s="13">
        <v>1.1194992536057279E-2</v>
      </c>
      <c r="AC9" s="10">
        <f t="shared" si="5"/>
        <v>1.119499253605728</v>
      </c>
      <c r="AD9" s="13">
        <v>7.6726357715564239E-6</v>
      </c>
      <c r="AE9" s="10">
        <f t="shared" si="6"/>
        <v>7.6726357715564237</v>
      </c>
      <c r="AF9" s="13">
        <v>0.99770568910077129</v>
      </c>
      <c r="AH9" s="39">
        <v>16.523047058701341</v>
      </c>
      <c r="AI9" s="39">
        <v>14.873478264762603</v>
      </c>
      <c r="AJ9" s="39">
        <v>16.527282046560099</v>
      </c>
      <c r="AK9" s="39">
        <v>14.877868539834436</v>
      </c>
      <c r="AL9" s="11"/>
      <c r="AM9" s="13">
        <v>2127.4565593126208</v>
      </c>
      <c r="AN9" s="13">
        <v>1.4580804093294348</v>
      </c>
      <c r="AO9" s="10">
        <v>82.321066747592695</v>
      </c>
      <c r="AP9" s="39">
        <v>7709.6722701156732</v>
      </c>
      <c r="AQ9" s="10">
        <v>55.316445861064423</v>
      </c>
      <c r="AR9" s="10">
        <f t="shared" si="7"/>
        <v>4.3107666928119643</v>
      </c>
    </row>
    <row r="10" spans="1:44" s="10" customFormat="1" ht="23.4" customHeight="1" x14ac:dyDescent="0.3">
      <c r="A10" s="12" t="s">
        <v>69</v>
      </c>
      <c r="B10" s="12">
        <v>14.598555223880593</v>
      </c>
      <c r="C10" s="12">
        <v>14.598555223880593</v>
      </c>
      <c r="D10" s="14" t="s">
        <v>26</v>
      </c>
      <c r="E10" s="15" t="s">
        <v>2</v>
      </c>
      <c r="F10" s="38"/>
      <c r="G10" s="62">
        <v>9.3166152915741168E-5</v>
      </c>
      <c r="H10" s="68">
        <f t="shared" si="0"/>
        <v>93.166152915741165</v>
      </c>
      <c r="I10" s="13" t="s">
        <v>137</v>
      </c>
      <c r="J10" s="13"/>
      <c r="K10" s="13">
        <v>1.9431003744571459E-2</v>
      </c>
      <c r="L10" s="10">
        <f t="shared" si="1"/>
        <v>1.9431003744571458</v>
      </c>
      <c r="M10" s="13">
        <v>9.7411668312946409E-7</v>
      </c>
      <c r="N10" s="10">
        <f t="shared" si="8"/>
        <v>0.97411668312946409</v>
      </c>
      <c r="O10" s="13" t="s">
        <v>137</v>
      </c>
      <c r="P10" s="13"/>
      <c r="Q10" s="11" t="s">
        <v>137</v>
      </c>
      <c r="R10" s="11" t="s">
        <v>137</v>
      </c>
      <c r="S10" s="11" t="s">
        <v>137</v>
      </c>
      <c r="T10" s="11" t="s">
        <v>137</v>
      </c>
      <c r="U10" s="11" t="s">
        <v>137</v>
      </c>
      <c r="V10" s="11">
        <v>0.94975939767402895</v>
      </c>
      <c r="W10" s="11">
        <f t="shared" si="2"/>
        <v>94.975939767402892</v>
      </c>
      <c r="X10" s="13">
        <v>1.8086293724553899E-2</v>
      </c>
      <c r="Y10" s="11">
        <f t="shared" si="3"/>
        <v>1.8086293724553899</v>
      </c>
      <c r="Z10" s="11">
        <v>1.6842260863205501E-4</v>
      </c>
      <c r="AA10" s="11">
        <f t="shared" si="4"/>
        <v>168.42260863205502</v>
      </c>
      <c r="AB10" s="13">
        <v>1.13540514845486E-2</v>
      </c>
      <c r="AC10" s="10">
        <f t="shared" si="5"/>
        <v>1.13540514845486</v>
      </c>
      <c r="AD10" s="13">
        <v>9.9201904969841504E-6</v>
      </c>
      <c r="AE10" s="10">
        <f t="shared" si="6"/>
        <v>9.9201904969841497</v>
      </c>
      <c r="AF10" s="13">
        <v>0.99890322969643086</v>
      </c>
      <c r="AH10" s="39">
        <v>19.665912639552335</v>
      </c>
      <c r="AI10" s="39">
        <v>17.703233195614782</v>
      </c>
      <c r="AJ10" s="39">
        <v>19.66922538180091</v>
      </c>
      <c r="AK10" s="39">
        <v>17.706215322588413</v>
      </c>
      <c r="AL10" s="11"/>
      <c r="AM10" s="13">
        <v>1958.7329245823155</v>
      </c>
      <c r="AN10" s="13">
        <v>1.7113718192148899</v>
      </c>
      <c r="AO10" s="10">
        <v>83.649382686570434</v>
      </c>
      <c r="AP10" s="39">
        <v>19947.306191438052</v>
      </c>
      <c r="AQ10" s="10">
        <v>115.37051885368587</v>
      </c>
      <c r="AR10" s="10">
        <f t="shared" si="7"/>
        <v>1.5929374416847601</v>
      </c>
    </row>
    <row r="11" spans="1:44" s="10" customFormat="1" ht="23.4" customHeight="1" x14ac:dyDescent="0.3">
      <c r="A11" s="12" t="s">
        <v>67</v>
      </c>
      <c r="B11" s="12">
        <v>15.872346268656711</v>
      </c>
      <c r="C11" s="12">
        <v>15.872346268656711</v>
      </c>
      <c r="D11" s="14" t="s">
        <v>26</v>
      </c>
      <c r="E11" s="15" t="s">
        <v>2</v>
      </c>
      <c r="F11" s="38"/>
      <c r="G11" s="62">
        <v>5.9914657352432479E-5</v>
      </c>
      <c r="H11" s="68">
        <f t="shared" si="0"/>
        <v>59.914657352432478</v>
      </c>
      <c r="I11" s="13" t="s">
        <v>137</v>
      </c>
      <c r="J11" s="13"/>
      <c r="K11" s="13">
        <v>2.0668084976672007E-2</v>
      </c>
      <c r="L11" s="10">
        <f t="shared" si="1"/>
        <v>2.0668084976672008</v>
      </c>
      <c r="M11" s="13">
        <v>4.9309374852861803E-6</v>
      </c>
      <c r="N11" s="10">
        <f t="shared" si="8"/>
        <v>4.9309374852861803</v>
      </c>
      <c r="O11" s="13">
        <v>3.40440059E-7</v>
      </c>
      <c r="P11" s="10">
        <f>O11*10^6</f>
        <v>0.34044005900000002</v>
      </c>
      <c r="Q11" s="11" t="s">
        <v>137</v>
      </c>
      <c r="R11" s="11" t="s">
        <v>137</v>
      </c>
      <c r="S11" s="11" t="s">
        <v>137</v>
      </c>
      <c r="T11" s="11" t="s">
        <v>137</v>
      </c>
      <c r="U11" s="11" t="s">
        <v>137</v>
      </c>
      <c r="V11" s="11">
        <v>0.9417861240813703</v>
      </c>
      <c r="W11" s="11">
        <f t="shared" si="2"/>
        <v>94.178612408137028</v>
      </c>
      <c r="X11" s="13">
        <v>2.4317372424830463E-2</v>
      </c>
      <c r="Y11" s="11">
        <f t="shared" si="3"/>
        <v>2.4317372424830461</v>
      </c>
      <c r="Z11" s="11">
        <v>3.3094166427149259E-4</v>
      </c>
      <c r="AA11" s="11">
        <f t="shared" si="4"/>
        <v>330.94166427149258</v>
      </c>
      <c r="AB11" s="13">
        <v>1.0955659728300393E-2</v>
      </c>
      <c r="AC11" s="10">
        <f t="shared" si="5"/>
        <v>1.0955659728300393</v>
      </c>
      <c r="AD11" s="13">
        <v>6.0514101323867858E-6</v>
      </c>
      <c r="AE11" s="10">
        <f t="shared" si="6"/>
        <v>6.0514101323867857</v>
      </c>
      <c r="AF11" s="13">
        <v>0.9981294203204738</v>
      </c>
      <c r="AH11" s="39">
        <v>20.9257643631592</v>
      </c>
      <c r="AI11" s="39">
        <v>18.836667772786701</v>
      </c>
      <c r="AJ11" s="39">
        <v>20.931821069629351</v>
      </c>
      <c r="AK11" s="39">
        <v>18.842903674688511</v>
      </c>
      <c r="AL11" s="11"/>
      <c r="AM11" s="13">
        <v>3415.4163285112095</v>
      </c>
      <c r="AN11" s="13">
        <v>1.8865212583485695</v>
      </c>
      <c r="AO11" s="10">
        <v>85.963433279017536</v>
      </c>
      <c r="AP11" s="39">
        <v>3920.8128810797903</v>
      </c>
      <c r="AQ11" s="10">
        <v>62.452350997173497</v>
      </c>
      <c r="AR11" s="10">
        <f t="shared" si="7"/>
        <v>2.2196173510221771</v>
      </c>
    </row>
    <row r="12" spans="1:44" s="10" customFormat="1" ht="23.4" customHeight="1" x14ac:dyDescent="0.3">
      <c r="A12" s="12" t="s">
        <v>82</v>
      </c>
      <c r="B12" s="12">
        <v>19.803649315068494</v>
      </c>
      <c r="C12" s="12">
        <v>19.803649315068494</v>
      </c>
      <c r="D12" s="14" t="s">
        <v>26</v>
      </c>
      <c r="E12" s="15" t="s">
        <v>2</v>
      </c>
      <c r="F12" s="38"/>
      <c r="G12" s="62">
        <v>1.9981085805145609E-5</v>
      </c>
      <c r="H12" s="68">
        <f t="shared" si="0"/>
        <v>19.981085805145611</v>
      </c>
      <c r="I12" s="13">
        <v>2.6477631686347795E-5</v>
      </c>
      <c r="J12" s="10">
        <f>I12*10^6</f>
        <v>26.477631686347795</v>
      </c>
      <c r="K12" s="13">
        <v>9.1692055122484333E-4</v>
      </c>
      <c r="L12" s="10">
        <f t="shared" si="1"/>
        <v>9.1692055122484337E-2</v>
      </c>
      <c r="M12" s="13">
        <v>2.51362263824976E-7</v>
      </c>
      <c r="N12" s="10">
        <f t="shared" si="8"/>
        <v>0.25136226382497601</v>
      </c>
      <c r="O12" s="13" t="s">
        <v>137</v>
      </c>
      <c r="P12" s="13"/>
      <c r="Q12" s="11" t="s">
        <v>137</v>
      </c>
      <c r="R12" s="11" t="s">
        <v>137</v>
      </c>
      <c r="S12" s="11" t="s">
        <v>137</v>
      </c>
      <c r="T12" s="11" t="s">
        <v>137</v>
      </c>
      <c r="U12" s="11" t="s">
        <v>137</v>
      </c>
      <c r="V12" s="11">
        <v>0.79441670814762255</v>
      </c>
      <c r="W12" s="11">
        <f t="shared" si="2"/>
        <v>79.441670814762261</v>
      </c>
      <c r="X12" s="13">
        <v>0.19460551700198536</v>
      </c>
      <c r="Y12" s="11">
        <f t="shared" si="3"/>
        <v>19.460551700198536</v>
      </c>
      <c r="Z12" s="11">
        <v>1.0491148606629592E-4</v>
      </c>
      <c r="AA12" s="11">
        <f t="shared" si="4"/>
        <v>104.91148606629592</v>
      </c>
      <c r="AB12" s="13">
        <v>8.8567146114752679E-3</v>
      </c>
      <c r="AC12" s="10">
        <f t="shared" si="5"/>
        <v>0.88567146114752682</v>
      </c>
      <c r="AD12" s="13">
        <v>7.1885488079698667E-6</v>
      </c>
      <c r="AE12" s="10">
        <f t="shared" si="6"/>
        <v>7.1885488079698669</v>
      </c>
      <c r="AF12" s="13">
        <v>0.99895467042693764</v>
      </c>
      <c r="AH12" s="39">
        <v>0.92837177675594151</v>
      </c>
      <c r="AI12" s="39">
        <v>0.83572459401813093</v>
      </c>
      <c r="AJ12" s="39">
        <v>0.92846918383778465</v>
      </c>
      <c r="AK12" s="39">
        <v>0.83581228032653243</v>
      </c>
      <c r="AL12" s="11"/>
      <c r="AM12" s="13">
        <v>127.55294228624606</v>
      </c>
      <c r="AN12" s="13">
        <v>0.1035282936673638</v>
      </c>
      <c r="AO12" s="10">
        <v>89.696545840861873</v>
      </c>
      <c r="AP12" s="39">
        <v>3647.8051131147386</v>
      </c>
      <c r="AQ12" s="10">
        <v>8.7399443626736986</v>
      </c>
      <c r="AR12" s="10">
        <f t="shared" si="7"/>
        <v>21.972653014001747</v>
      </c>
    </row>
    <row r="13" spans="1:44" s="10" customFormat="1" ht="23.4" customHeight="1" x14ac:dyDescent="0.3">
      <c r="A13" s="12" t="s">
        <v>75</v>
      </c>
      <c r="B13" s="12">
        <v>21.05625205479452</v>
      </c>
      <c r="C13" s="12">
        <v>21.05625205479452</v>
      </c>
      <c r="D13" s="14" t="s">
        <v>26</v>
      </c>
      <c r="E13" s="15" t="s">
        <v>2</v>
      </c>
      <c r="F13" s="38"/>
      <c r="G13" s="62">
        <v>1.2320361852539539E-5</v>
      </c>
      <c r="H13" s="68">
        <f t="shared" si="0"/>
        <v>12.32036185253954</v>
      </c>
      <c r="I13" s="13">
        <v>2.8340865519946522E-5</v>
      </c>
      <c r="J13" s="10">
        <f>I13*10^6</f>
        <v>28.340865519946522</v>
      </c>
      <c r="K13" s="13">
        <v>2.7127465552970734E-4</v>
      </c>
      <c r="L13" s="10">
        <f t="shared" si="1"/>
        <v>2.7127465552970735E-2</v>
      </c>
      <c r="M13" s="13" t="s">
        <v>137</v>
      </c>
      <c r="O13" s="13" t="s">
        <v>137</v>
      </c>
      <c r="P13" s="13"/>
      <c r="Q13" s="11" t="s">
        <v>137</v>
      </c>
      <c r="R13" s="11" t="s">
        <v>137</v>
      </c>
      <c r="S13" s="11" t="s">
        <v>137</v>
      </c>
      <c r="T13" s="11" t="s">
        <v>137</v>
      </c>
      <c r="U13" s="11" t="s">
        <v>137</v>
      </c>
      <c r="V13" s="11">
        <v>0.7862226169190436</v>
      </c>
      <c r="W13" s="11">
        <f t="shared" si="2"/>
        <v>78.622261691904356</v>
      </c>
      <c r="X13" s="13">
        <v>0.2021706431988457</v>
      </c>
      <c r="Y13" s="11">
        <f t="shared" si="3"/>
        <v>20.217064319884571</v>
      </c>
      <c r="Z13" s="11">
        <v>2.1387354649407732E-4</v>
      </c>
      <c r="AA13" s="11">
        <f t="shared" si="4"/>
        <v>213.87354649407732</v>
      </c>
      <c r="AB13" s="13">
        <v>9.1890795869137808E-3</v>
      </c>
      <c r="AC13" s="10">
        <f t="shared" si="5"/>
        <v>0.91890795869137809</v>
      </c>
      <c r="AD13" s="13">
        <v>5.3557019860416042E-6</v>
      </c>
      <c r="AE13" s="10">
        <f t="shared" si="6"/>
        <v>5.3557019860416037</v>
      </c>
      <c r="AF13" s="13">
        <v>0.99811350483618533</v>
      </c>
      <c r="AH13" s="39">
        <v>0.27452995139606384</v>
      </c>
      <c r="AI13" s="39">
        <v>0.2471312111875634</v>
      </c>
      <c r="AJ13" s="39">
        <v>0.27458867865059394</v>
      </c>
      <c r="AK13" s="39">
        <v>0.24718407732281727</v>
      </c>
      <c r="AL13" s="11"/>
      <c r="AM13" s="13">
        <v>50.651559074183339</v>
      </c>
      <c r="AN13" s="13">
        <v>2.9521417565697341E-2</v>
      </c>
      <c r="AO13" s="10">
        <v>85.560540583270992</v>
      </c>
      <c r="AP13" s="39" t="e">
        <v>#DIV/0!</v>
      </c>
      <c r="AQ13" s="10">
        <v>1.2683880731234782</v>
      </c>
      <c r="AR13" s="10">
        <f t="shared" si="7"/>
        <v>22.001185351224734</v>
      </c>
    </row>
    <row r="14" spans="1:44" s="10" customFormat="1" ht="23.4" customHeight="1" x14ac:dyDescent="0.3">
      <c r="A14" s="12" t="s">
        <v>79</v>
      </c>
      <c r="B14" s="12">
        <v>22.308854794520549</v>
      </c>
      <c r="C14" s="12">
        <v>22.308854794520549</v>
      </c>
      <c r="D14" s="14" t="s">
        <v>26</v>
      </c>
      <c r="E14" s="15" t="s">
        <v>2</v>
      </c>
      <c r="F14" s="38"/>
      <c r="G14" s="62">
        <v>2.5846229473545319E-5</v>
      </c>
      <c r="H14" s="68">
        <f t="shared" si="0"/>
        <v>25.846229473545318</v>
      </c>
      <c r="I14" s="13" t="s">
        <v>137</v>
      </c>
      <c r="J14" s="13"/>
      <c r="K14" s="13">
        <v>7.0396297052460807E-3</v>
      </c>
      <c r="L14" s="10">
        <f t="shared" si="1"/>
        <v>0.7039629705246081</v>
      </c>
      <c r="M14" s="13">
        <v>4.3798686750316514E-7</v>
      </c>
      <c r="N14" s="10">
        <f t="shared" ref="N14:N39" si="9">M14*10^6</f>
        <v>0.43798686750316512</v>
      </c>
      <c r="O14" s="13" t="s">
        <v>137</v>
      </c>
      <c r="P14" s="13"/>
      <c r="Q14" s="11" t="s">
        <v>137</v>
      </c>
      <c r="R14" s="11" t="s">
        <v>137</v>
      </c>
      <c r="S14" s="11" t="s">
        <v>137</v>
      </c>
      <c r="T14" s="11" t="s">
        <v>137</v>
      </c>
      <c r="U14" s="11" t="s">
        <v>137</v>
      </c>
      <c r="V14" s="11">
        <v>0.94433964622563782</v>
      </c>
      <c r="W14" s="11">
        <f t="shared" si="2"/>
        <v>94.433964622563778</v>
      </c>
      <c r="X14" s="13">
        <v>3.5825198517442432E-2</v>
      </c>
      <c r="Y14" s="11">
        <f t="shared" si="3"/>
        <v>3.5825198517442431</v>
      </c>
      <c r="Z14" s="11">
        <v>1.4676986393262739E-4</v>
      </c>
      <c r="AA14" s="11">
        <f t="shared" si="4"/>
        <v>146.76986393262737</v>
      </c>
      <c r="AB14" s="13">
        <v>1.1662602287507796E-2</v>
      </c>
      <c r="AC14" s="10">
        <f t="shared" si="5"/>
        <v>1.1662602287507797</v>
      </c>
      <c r="AD14" s="13">
        <v>7.9804737437709205E-6</v>
      </c>
      <c r="AE14" s="10">
        <f t="shared" si="6"/>
        <v>7.9804737437709203</v>
      </c>
      <c r="AF14" s="13">
        <v>0.9990481112898516</v>
      </c>
      <c r="AH14" s="39">
        <v>7.1248861922937916</v>
      </c>
      <c r="AI14" s="39">
        <v>6.4138170180600778</v>
      </c>
      <c r="AJ14" s="39">
        <v>7.1259320643732726</v>
      </c>
      <c r="AK14" s="39">
        <v>6.4147585112939405</v>
      </c>
      <c r="AL14" s="11"/>
      <c r="AM14" s="13">
        <v>882.10674344249219</v>
      </c>
      <c r="AN14" s="13">
        <v>0.60360711372164888</v>
      </c>
      <c r="AO14" s="10">
        <v>80.971606760281247</v>
      </c>
      <c r="AP14" s="39">
        <v>16072.695844459784</v>
      </c>
      <c r="AQ14" s="10">
        <v>47.96372713459435</v>
      </c>
      <c r="AR14" s="10">
        <f t="shared" si="7"/>
        <v>3.0718014414172385</v>
      </c>
    </row>
    <row r="15" spans="1:44" s="10" customFormat="1" ht="23.4" customHeight="1" x14ac:dyDescent="0.3">
      <c r="A15" s="12" t="s">
        <v>80</v>
      </c>
      <c r="B15" s="12">
        <v>23.686717808219178</v>
      </c>
      <c r="C15" s="12">
        <v>23.686717808219178</v>
      </c>
      <c r="D15" s="14" t="s">
        <v>26</v>
      </c>
      <c r="E15" s="15" t="s">
        <v>2</v>
      </c>
      <c r="F15" s="38"/>
      <c r="G15" s="62">
        <v>1.9050315832050737E-5</v>
      </c>
      <c r="H15" s="68">
        <f t="shared" si="0"/>
        <v>19.050315832050739</v>
      </c>
      <c r="I15" s="13">
        <v>2.4395502163586256E-5</v>
      </c>
      <c r="J15" s="10">
        <f>I15*10^6</f>
        <v>24.395502163586254</v>
      </c>
      <c r="K15" s="13">
        <v>7.5323041960547257E-4</v>
      </c>
      <c r="L15" s="10">
        <f t="shared" si="1"/>
        <v>7.532304196054726E-2</v>
      </c>
      <c r="M15" s="13">
        <v>1.2099544547954101E-7</v>
      </c>
      <c r="N15" s="10">
        <f t="shared" si="9"/>
        <v>0.12099544547954101</v>
      </c>
      <c r="O15" s="13" t="s">
        <v>137</v>
      </c>
      <c r="P15" s="13"/>
      <c r="Q15" s="11" t="s">
        <v>137</v>
      </c>
      <c r="R15" s="11" t="s">
        <v>137</v>
      </c>
      <c r="S15" s="11" t="s">
        <v>137</v>
      </c>
      <c r="T15" s="11" t="s">
        <v>137</v>
      </c>
      <c r="U15" s="11" t="s">
        <v>137</v>
      </c>
      <c r="V15" s="11">
        <v>0.80742401978286393</v>
      </c>
      <c r="W15" s="11">
        <f t="shared" si="2"/>
        <v>80.742401978286395</v>
      </c>
      <c r="X15" s="13">
        <v>0.18187995378627442</v>
      </c>
      <c r="Y15" s="11">
        <f t="shared" si="3"/>
        <v>18.187995378627441</v>
      </c>
      <c r="Z15" s="11">
        <v>1.0357331483908141E-4</v>
      </c>
      <c r="AA15" s="11">
        <f t="shared" si="4"/>
        <v>103.57331483908141</v>
      </c>
      <c r="AB15" s="13">
        <v>8.6090144330419859E-3</v>
      </c>
      <c r="AC15" s="10">
        <f t="shared" si="5"/>
        <v>0.8609014433041986</v>
      </c>
      <c r="AD15" s="13">
        <v>5.4509818577278865E-6</v>
      </c>
      <c r="AE15" s="10">
        <f t="shared" si="6"/>
        <v>5.4509818577278866</v>
      </c>
      <c r="AF15" s="13">
        <v>0.99881880953192381</v>
      </c>
      <c r="AH15" s="39">
        <v>0.76248491952002839</v>
      </c>
      <c r="AI15" s="39">
        <v>0.68639025583216262</v>
      </c>
      <c r="AJ15" s="39">
        <v>0.76256390079101</v>
      </c>
      <c r="AK15" s="39">
        <v>0.68646135491019966</v>
      </c>
      <c r="AL15" s="11"/>
      <c r="AM15" s="13">
        <v>138.18252184010001</v>
      </c>
      <c r="AN15" s="13">
        <v>8.7493223000593742E-2</v>
      </c>
      <c r="AO15" s="10">
        <v>93.788206078957813</v>
      </c>
      <c r="AP15" s="39">
        <v>6225.2791137732165</v>
      </c>
      <c r="AQ15" s="10">
        <v>7.2724371212386405</v>
      </c>
      <c r="AR15" s="10">
        <f t="shared" si="7"/>
        <v>21.12668705586167</v>
      </c>
    </row>
    <row r="16" spans="1:44" s="10" customFormat="1" ht="23.4" customHeight="1" x14ac:dyDescent="0.3">
      <c r="A16" s="12" t="s">
        <v>70</v>
      </c>
      <c r="B16" s="12">
        <v>24.939320547945208</v>
      </c>
      <c r="C16" s="12">
        <v>24.939320547945208</v>
      </c>
      <c r="D16" s="14" t="s">
        <v>26</v>
      </c>
      <c r="E16" s="15" t="s">
        <v>2</v>
      </c>
      <c r="F16" s="38"/>
      <c r="G16" s="62">
        <v>2.6698736091785961E-5</v>
      </c>
      <c r="H16" s="68">
        <f t="shared" si="0"/>
        <v>26.69873609178596</v>
      </c>
      <c r="I16" s="13" t="s">
        <v>137</v>
      </c>
      <c r="J16" s="13"/>
      <c r="K16" s="13">
        <v>5.2929107996094226E-3</v>
      </c>
      <c r="L16" s="10">
        <f t="shared" si="1"/>
        <v>0.52929107996094227</v>
      </c>
      <c r="M16" s="13">
        <v>1.07051500112981E-6</v>
      </c>
      <c r="N16" s="10">
        <f t="shared" si="9"/>
        <v>1.0705150011298099</v>
      </c>
      <c r="O16" s="13">
        <v>1.405487778E-7</v>
      </c>
      <c r="P16" s="10">
        <f>O16*10^6</f>
        <v>0.1405487778</v>
      </c>
      <c r="Q16" s="11" t="s">
        <v>137</v>
      </c>
      <c r="R16" s="11" t="s">
        <v>137</v>
      </c>
      <c r="S16" s="11" t="s">
        <v>137</v>
      </c>
      <c r="T16" s="11" t="s">
        <v>137</v>
      </c>
      <c r="U16" s="11" t="s">
        <v>137</v>
      </c>
      <c r="V16" s="11">
        <v>0.95682133891198218</v>
      </c>
      <c r="W16" s="11">
        <f t="shared" si="2"/>
        <v>95.68213389119822</v>
      </c>
      <c r="X16" s="13">
        <v>2.3628821536509411E-2</v>
      </c>
      <c r="Y16" s="11">
        <f t="shared" si="3"/>
        <v>2.3628821536509412</v>
      </c>
      <c r="Z16" s="11">
        <v>2.6616673954960626E-4</v>
      </c>
      <c r="AA16" s="11">
        <f t="shared" si="4"/>
        <v>266.16673954960623</v>
      </c>
      <c r="AB16" s="13">
        <v>1.1898420871684967E-2</v>
      </c>
      <c r="AC16" s="10">
        <f t="shared" si="5"/>
        <v>1.1898420871684967</v>
      </c>
      <c r="AD16" s="13">
        <v>1.0916582278255094E-5</v>
      </c>
      <c r="AE16" s="10">
        <f t="shared" si="6"/>
        <v>10.916582278255094</v>
      </c>
      <c r="AF16" s="13">
        <v>0.99794648524148444</v>
      </c>
      <c r="AH16" s="39">
        <v>5.3586938406765849</v>
      </c>
      <c r="AI16" s="39">
        <v>4.8235877484110263</v>
      </c>
      <c r="AJ16" s="39">
        <v>5.3597610475745485</v>
      </c>
      <c r="AK16" s="39">
        <v>4.8248719688517197</v>
      </c>
      <c r="AL16" s="11"/>
      <c r="AM16" s="13">
        <v>484.85053881309096</v>
      </c>
      <c r="AN16" s="13">
        <v>0.44484145053274449</v>
      </c>
      <c r="AO16" s="10">
        <v>80.415825699102555</v>
      </c>
      <c r="AP16" s="39">
        <v>4370.4641255860615</v>
      </c>
      <c r="AQ16" s="10">
        <v>19.885695743073743</v>
      </c>
      <c r="AR16" s="10">
        <f t="shared" si="7"/>
        <v>1.9858787810019087</v>
      </c>
    </row>
    <row r="17" spans="1:44" s="10" customFormat="1" ht="23.4" customHeight="1" x14ac:dyDescent="0.3">
      <c r="A17" s="12" t="s">
        <v>76</v>
      </c>
      <c r="B17" s="12">
        <v>26.191923287671234</v>
      </c>
      <c r="C17" s="12">
        <v>26.191923287671234</v>
      </c>
      <c r="D17" s="14" t="s">
        <v>26</v>
      </c>
      <c r="E17" s="15" t="s">
        <v>2</v>
      </c>
      <c r="F17" s="38"/>
      <c r="G17" s="62">
        <v>1.4561358093388853E-5</v>
      </c>
      <c r="H17" s="68">
        <f t="shared" si="0"/>
        <v>14.561358093388852</v>
      </c>
      <c r="I17" s="13">
        <v>2.68904361400485E-5</v>
      </c>
      <c r="J17" s="10">
        <f>I17*10^6</f>
        <v>26.8904361400485</v>
      </c>
      <c r="K17" s="13">
        <v>6.6631891160944228E-4</v>
      </c>
      <c r="L17" s="10">
        <f t="shared" si="1"/>
        <v>6.6631891160944229E-2</v>
      </c>
      <c r="M17" s="13">
        <v>7.1021349742669405E-7</v>
      </c>
      <c r="N17" s="10">
        <f t="shared" si="9"/>
        <v>0.71021349742669404</v>
      </c>
      <c r="O17" s="13" t="s">
        <v>137</v>
      </c>
      <c r="P17" s="13"/>
      <c r="Q17" s="11" t="s">
        <v>137</v>
      </c>
      <c r="R17" s="11" t="s">
        <v>137</v>
      </c>
      <c r="S17" s="11" t="s">
        <v>137</v>
      </c>
      <c r="T17" s="11" t="s">
        <v>137</v>
      </c>
      <c r="U17" s="11" t="s">
        <v>137</v>
      </c>
      <c r="V17" s="11">
        <v>0.79835125544385388</v>
      </c>
      <c r="W17" s="11">
        <f t="shared" si="2"/>
        <v>79.835125544385392</v>
      </c>
      <c r="X17" s="13">
        <v>0.19077288327410713</v>
      </c>
      <c r="Y17" s="11">
        <f t="shared" si="3"/>
        <v>19.077288327410713</v>
      </c>
      <c r="Z17" s="11">
        <v>9.9955382002959526E-5</v>
      </c>
      <c r="AA17" s="11">
        <f t="shared" si="4"/>
        <v>99.955382002959524</v>
      </c>
      <c r="AB17" s="13">
        <v>8.9352772650848032E-3</v>
      </c>
      <c r="AC17" s="10">
        <f t="shared" si="5"/>
        <v>0.89352772650848034</v>
      </c>
      <c r="AD17" s="13">
        <v>6.5153150167668362E-6</v>
      </c>
      <c r="AE17" s="10">
        <f t="shared" si="6"/>
        <v>6.5153150167668361</v>
      </c>
      <c r="AF17" s="13">
        <v>0.99887436759940573</v>
      </c>
      <c r="AH17" s="39">
        <v>0.67558104921466733</v>
      </c>
      <c r="AI17" s="39">
        <v>0.6081748866905049</v>
      </c>
      <c r="AJ17" s="39">
        <v>0.67564858392697347</v>
      </c>
      <c r="AK17" s="39">
        <v>0.60823568312055898</v>
      </c>
      <c r="AL17" s="11"/>
      <c r="AM17" s="13">
        <v>102.26963852011822</v>
      </c>
      <c r="AN17" s="13">
        <v>7.4571710741772754E-2</v>
      </c>
      <c r="AO17" s="10">
        <v>89.348235287948484</v>
      </c>
      <c r="AP17" s="39">
        <v>938.19522442716959</v>
      </c>
      <c r="AQ17" s="10">
        <v>6.6661634246939663</v>
      </c>
      <c r="AR17" s="10">
        <f t="shared" si="7"/>
        <v>21.350527534222692</v>
      </c>
    </row>
    <row r="18" spans="1:44" s="10" customFormat="1" ht="23.4" customHeight="1" x14ac:dyDescent="0.3">
      <c r="A18" s="12" t="s">
        <v>71</v>
      </c>
      <c r="B18" s="12">
        <v>31.432999126637554</v>
      </c>
      <c r="C18" s="12">
        <v>31.432999126637554</v>
      </c>
      <c r="D18" s="14" t="s">
        <v>26</v>
      </c>
      <c r="E18" s="15" t="s">
        <v>2</v>
      </c>
      <c r="F18" s="38"/>
      <c r="G18" s="62">
        <v>3.1888171198821806E-5</v>
      </c>
      <c r="H18" s="68">
        <f t="shared" si="0"/>
        <v>31.888171198821805</v>
      </c>
      <c r="I18" s="13">
        <v>1.6039384507099981E-5</v>
      </c>
      <c r="J18" s="10">
        <f>I18*10^6</f>
        <v>16.039384507099982</v>
      </c>
      <c r="K18" s="13">
        <v>6.5760182663254568E-3</v>
      </c>
      <c r="L18" s="10">
        <f t="shared" si="1"/>
        <v>0.65760182663254563</v>
      </c>
      <c r="M18" s="13">
        <v>2.2844634048460099E-6</v>
      </c>
      <c r="N18" s="10">
        <f t="shared" si="9"/>
        <v>2.2844634048460097</v>
      </c>
      <c r="O18" s="13">
        <v>2.8040679890000002E-7</v>
      </c>
      <c r="P18" s="10">
        <f>O18*10^6</f>
        <v>0.28040679890000003</v>
      </c>
      <c r="Q18" s="11" t="s">
        <v>137</v>
      </c>
      <c r="R18" s="11" t="s">
        <v>137</v>
      </c>
      <c r="S18" s="11" t="s">
        <v>137</v>
      </c>
      <c r="T18" s="11" t="s">
        <v>137</v>
      </c>
      <c r="U18" s="11" t="s">
        <v>137</v>
      </c>
      <c r="V18" s="11">
        <v>0.84541217489752885</v>
      </c>
      <c r="W18" s="11">
        <f t="shared" si="2"/>
        <v>84.541217489752881</v>
      </c>
      <c r="X18" s="13">
        <v>0.132944363709605</v>
      </c>
      <c r="Y18" s="11">
        <f t="shared" si="3"/>
        <v>13.294436370960499</v>
      </c>
      <c r="Z18" s="11">
        <v>6.5154724923311813E-4</v>
      </c>
      <c r="AA18" s="11">
        <f t="shared" si="4"/>
        <v>651.54724923311812</v>
      </c>
      <c r="AB18" s="13">
        <v>9.9252384092262651E-3</v>
      </c>
      <c r="AC18" s="10">
        <f t="shared" si="5"/>
        <v>0.99252384092262647</v>
      </c>
      <c r="AD18" s="13">
        <v>7.7885205422273617E-6</v>
      </c>
      <c r="AE18" s="10">
        <f t="shared" si="6"/>
        <v>7.7885205422273618</v>
      </c>
      <c r="AF18" s="13">
        <v>0.99556762347837047</v>
      </c>
      <c r="AH18" s="39">
        <v>6.6597206839569898</v>
      </c>
      <c r="AI18" s="39">
        <v>5.9944786004357944</v>
      </c>
      <c r="AJ18" s="39">
        <v>6.663345167987095</v>
      </c>
      <c r="AK18" s="39">
        <v>5.9983868328765908</v>
      </c>
      <c r="AL18" s="11"/>
      <c r="AM18" s="13">
        <v>844.32187482487484</v>
      </c>
      <c r="AN18" s="13">
        <v>0.66255519466540436</v>
      </c>
      <c r="AO18" s="10">
        <v>85.178021931609607</v>
      </c>
      <c r="AP18" s="39">
        <v>2563.8795509890278</v>
      </c>
      <c r="AQ18" s="10">
        <v>10.092926144750882</v>
      </c>
      <c r="AR18" s="10">
        <f t="shared" si="7"/>
        <v>13.394576354561226</v>
      </c>
    </row>
    <row r="19" spans="1:44" s="10" customFormat="1" ht="23.4" customHeight="1" x14ac:dyDescent="0.3">
      <c r="A19" s="12" t="s">
        <v>68</v>
      </c>
      <c r="B19" s="12">
        <v>35.336323992322455</v>
      </c>
      <c r="C19" s="12">
        <v>35.336323992322455</v>
      </c>
      <c r="D19" s="14" t="s">
        <v>26</v>
      </c>
      <c r="E19" s="15" t="s">
        <v>2</v>
      </c>
      <c r="F19" s="38"/>
      <c r="G19" s="62">
        <v>8.3561188898864834E-5</v>
      </c>
      <c r="H19" s="68">
        <f t="shared" si="0"/>
        <v>83.561188898864827</v>
      </c>
      <c r="I19" s="13" t="s">
        <v>137</v>
      </c>
      <c r="J19" s="13"/>
      <c r="K19" s="13">
        <v>2.9457355969816391E-2</v>
      </c>
      <c r="L19" s="10">
        <f t="shared" si="1"/>
        <v>2.9457355969816392</v>
      </c>
      <c r="M19" s="13">
        <v>3.0385337694593699E-6</v>
      </c>
      <c r="N19" s="10">
        <f t="shared" si="9"/>
        <v>3.0385337694593697</v>
      </c>
      <c r="O19" s="13">
        <v>5.0648455470000001E-7</v>
      </c>
      <c r="P19" s="10">
        <f>O19*10^6</f>
        <v>0.50648455469999998</v>
      </c>
      <c r="Q19" s="11" t="s">
        <v>137</v>
      </c>
      <c r="R19" s="11" t="s">
        <v>137</v>
      </c>
      <c r="S19" s="11" t="s">
        <v>137</v>
      </c>
      <c r="T19" s="11" t="s">
        <v>137</v>
      </c>
      <c r="U19" s="11" t="s">
        <v>137</v>
      </c>
      <c r="V19" s="11">
        <v>0.92636925209921084</v>
      </c>
      <c r="W19" s="11">
        <f t="shared" si="2"/>
        <v>92.636925209921088</v>
      </c>
      <c r="X19" s="13">
        <v>2.4750702625068562E-2</v>
      </c>
      <c r="Y19" s="11">
        <f t="shared" si="3"/>
        <v>2.4750702625068564</v>
      </c>
      <c r="Z19" s="11">
        <v>1.4011274358972411E-3</v>
      </c>
      <c r="AA19" s="11">
        <f t="shared" si="4"/>
        <v>1401.1274358972412</v>
      </c>
      <c r="AB19" s="13">
        <v>1.0739940045871789E-2</v>
      </c>
      <c r="AC19" s="10">
        <f t="shared" si="5"/>
        <v>1.073994004587179</v>
      </c>
      <c r="AD19" s="13">
        <v>1.6979893969498984E-5</v>
      </c>
      <c r="AE19" s="10">
        <f t="shared" si="6"/>
        <v>16.979893969498985</v>
      </c>
      <c r="AF19" s="13">
        <v>0.99282246427705734</v>
      </c>
      <c r="AH19" s="39">
        <v>29.817557028171503</v>
      </c>
      <c r="AI19" s="39">
        <v>26.84060713708072</v>
      </c>
      <c r="AJ19" s="39">
        <v>29.858096945979828</v>
      </c>
      <c r="AK19" s="39">
        <v>26.878267014424001</v>
      </c>
      <c r="AL19" s="11"/>
      <c r="AM19" s="13">
        <v>1734.8374508539746</v>
      </c>
      <c r="AN19" s="13">
        <v>2.7427858855822191</v>
      </c>
      <c r="AO19" s="10">
        <v>86.254601808069495</v>
      </c>
      <c r="AP19" s="39">
        <v>8309.5073921237381</v>
      </c>
      <c r="AQ19" s="10">
        <v>21.024037653614826</v>
      </c>
      <c r="AR19" s="10">
        <f t="shared" si="7"/>
        <v>2.3045475597959433</v>
      </c>
    </row>
    <row r="20" spans="1:44" s="10" customFormat="1" ht="23.4" customHeight="1" x14ac:dyDescent="0.3">
      <c r="A20" s="12" t="s">
        <v>78</v>
      </c>
      <c r="B20" s="12">
        <v>38.363847984644913</v>
      </c>
      <c r="C20" s="12">
        <v>38.363847984644913</v>
      </c>
      <c r="D20" s="14" t="s">
        <v>26</v>
      </c>
      <c r="E20" s="15" t="s">
        <v>2</v>
      </c>
      <c r="F20" s="38"/>
      <c r="G20" s="62">
        <v>1.3481847630653209E-5</v>
      </c>
      <c r="H20" s="68">
        <f t="shared" si="0"/>
        <v>13.48184763065321</v>
      </c>
      <c r="I20" s="13">
        <v>2.8637629067810528E-5</v>
      </c>
      <c r="J20" s="10">
        <f>I20*10^6</f>
        <v>28.637629067810529</v>
      </c>
      <c r="K20" s="13">
        <v>4.4474030440896868E-4</v>
      </c>
      <c r="L20" s="10">
        <f t="shared" si="1"/>
        <v>4.4474030440896865E-2</v>
      </c>
      <c r="M20" s="13">
        <v>1.83754265863417E-7</v>
      </c>
      <c r="N20" s="10">
        <f t="shared" si="9"/>
        <v>0.183754265863417</v>
      </c>
      <c r="O20" s="13" t="s">
        <v>137</v>
      </c>
      <c r="P20" s="13"/>
      <c r="Q20" s="11" t="s">
        <v>137</v>
      </c>
      <c r="R20" s="11" t="s">
        <v>137</v>
      </c>
      <c r="S20" s="11" t="s">
        <v>137</v>
      </c>
      <c r="T20" s="11" t="s">
        <v>137</v>
      </c>
      <c r="U20" s="11" t="s">
        <v>137</v>
      </c>
      <c r="V20" s="11">
        <v>0.78555095487347548</v>
      </c>
      <c r="W20" s="11">
        <f t="shared" si="2"/>
        <v>78.555095487347543</v>
      </c>
      <c r="X20" s="13">
        <v>0.2037437512757892</v>
      </c>
      <c r="Y20" s="11">
        <f t="shared" si="3"/>
        <v>20.374375127578919</v>
      </c>
      <c r="Z20" s="11">
        <v>8.7615867767453144E-5</v>
      </c>
      <c r="AA20" s="11">
        <f t="shared" si="4"/>
        <v>87.615867767453139</v>
      </c>
      <c r="AB20" s="13">
        <v>8.730463372016389E-3</v>
      </c>
      <c r="AC20" s="10">
        <f t="shared" si="5"/>
        <v>0.87304633720163893</v>
      </c>
      <c r="AD20" s="13">
        <v>4.259837098725327E-6</v>
      </c>
      <c r="AE20" s="10">
        <f t="shared" si="6"/>
        <v>4.2598370987253267</v>
      </c>
      <c r="AF20" s="13">
        <v>0.99860408876152051</v>
      </c>
      <c r="AH20" s="39">
        <v>0.4504048219179107</v>
      </c>
      <c r="AI20" s="39">
        <v>0.40545812052419372</v>
      </c>
      <c r="AJ20" s="39">
        <v>0.4504442879850834</v>
      </c>
      <c r="AK20" s="39">
        <v>0.40549364820205513</v>
      </c>
      <c r="AL20" s="11"/>
      <c r="AM20" s="13">
        <v>104.40312483828279</v>
      </c>
      <c r="AN20" s="13">
        <v>5.0941202712617463E-2</v>
      </c>
      <c r="AO20" s="10">
        <v>89.978151376407936</v>
      </c>
      <c r="AP20" s="39">
        <v>2420.299209486328</v>
      </c>
      <c r="AQ20" s="10">
        <v>5.0760246487472136</v>
      </c>
      <c r="AR20" s="10">
        <f t="shared" si="7"/>
        <v>23.337106244422912</v>
      </c>
    </row>
    <row r="21" spans="1:44" s="10" customFormat="1" ht="23.4" customHeight="1" x14ac:dyDescent="0.3">
      <c r="A21" s="12" t="s">
        <v>77</v>
      </c>
      <c r="B21" s="12">
        <v>43.21</v>
      </c>
      <c r="C21" s="12">
        <f>B21+0.04</f>
        <v>43.25</v>
      </c>
      <c r="D21" s="14" t="s">
        <v>26</v>
      </c>
      <c r="E21" s="15" t="s">
        <v>2</v>
      </c>
      <c r="F21" s="38"/>
      <c r="G21" s="62">
        <v>1.2368759741337019E-5</v>
      </c>
      <c r="H21" s="68">
        <f t="shared" si="0"/>
        <v>12.368759741337019</v>
      </c>
      <c r="I21" s="13">
        <v>2.8343305376110713E-5</v>
      </c>
      <c r="J21" s="10">
        <f>I21*10^6</f>
        <v>28.343305376110713</v>
      </c>
      <c r="K21" s="13">
        <v>7.8193322752150398E-4</v>
      </c>
      <c r="L21" s="10">
        <f t="shared" si="1"/>
        <v>7.8193322752150393E-2</v>
      </c>
      <c r="M21" s="13">
        <v>6.9016070948441164E-7</v>
      </c>
      <c r="N21" s="10">
        <f t="shared" si="9"/>
        <v>0.69016070948441166</v>
      </c>
      <c r="O21" s="13" t="s">
        <v>137</v>
      </c>
      <c r="P21" s="13"/>
      <c r="Q21" s="11" t="s">
        <v>137</v>
      </c>
      <c r="R21" s="11" t="s">
        <v>137</v>
      </c>
      <c r="S21" s="11" t="s">
        <v>137</v>
      </c>
      <c r="T21" s="11" t="s">
        <v>137</v>
      </c>
      <c r="U21" s="11" t="s">
        <v>137</v>
      </c>
      <c r="V21" s="11">
        <v>0.78920354910161661</v>
      </c>
      <c r="W21" s="11">
        <f t="shared" si="2"/>
        <v>78.920354910161663</v>
      </c>
      <c r="X21" s="13">
        <v>0.200502313354923</v>
      </c>
      <c r="Y21" s="11">
        <f t="shared" si="3"/>
        <v>20.050231335492299</v>
      </c>
      <c r="Z21" s="11">
        <v>7.7919055629816926E-5</v>
      </c>
      <c r="AA21" s="11">
        <f t="shared" si="4"/>
        <v>77.919055629816924</v>
      </c>
      <c r="AB21" s="13">
        <v>8.5400996491868924E-3</v>
      </c>
      <c r="AC21" s="10">
        <f t="shared" si="5"/>
        <v>0.85400996491868919</v>
      </c>
      <c r="AD21" s="13">
        <v>3.8641208256185691E-6</v>
      </c>
      <c r="AE21" s="10">
        <f t="shared" si="6"/>
        <v>3.8641208256185693</v>
      </c>
      <c r="AF21" s="13">
        <v>0.99915108073553038</v>
      </c>
      <c r="AH21" s="39">
        <v>0.79254698279677271</v>
      </c>
      <c r="AI21" s="39">
        <v>0.71346682238925918</v>
      </c>
      <c r="AJ21" s="39">
        <v>0.79260874212144272</v>
      </c>
      <c r="AK21" s="39">
        <v>0.71352241938234817</v>
      </c>
      <c r="AL21" s="11"/>
      <c r="AM21" s="13">
        <v>202.35734409167497</v>
      </c>
      <c r="AN21" s="13">
        <v>9.1560199487362215E-2</v>
      </c>
      <c r="AO21" s="10">
        <v>92.41151526572142</v>
      </c>
      <c r="AP21" s="39">
        <v>1132.9726783572648</v>
      </c>
      <c r="AQ21" s="10">
        <v>10.035198979263363</v>
      </c>
      <c r="AR21" s="10">
        <f t="shared" si="7"/>
        <v>23.477748690439803</v>
      </c>
    </row>
    <row r="22" spans="1:44" s="10" customFormat="1" ht="23.4" customHeight="1" x14ac:dyDescent="0.3">
      <c r="A22" s="12" t="s">
        <v>81</v>
      </c>
      <c r="B22" s="12">
        <v>45.61</v>
      </c>
      <c r="C22" s="12">
        <f>B22+0.04</f>
        <v>45.65</v>
      </c>
      <c r="D22" s="14" t="s">
        <v>26</v>
      </c>
      <c r="E22" s="15" t="s">
        <v>2</v>
      </c>
      <c r="F22" s="38"/>
      <c r="G22" s="62">
        <v>1.5196136781818249E-5</v>
      </c>
      <c r="H22" s="68">
        <f t="shared" si="0"/>
        <v>15.19613678181825</v>
      </c>
      <c r="I22" s="13">
        <v>2.7259238328157046E-5</v>
      </c>
      <c r="J22" s="10">
        <f>I22*10^6</f>
        <v>27.259238328157046</v>
      </c>
      <c r="K22" s="13">
        <v>1.4697172921990954E-3</v>
      </c>
      <c r="L22" s="10">
        <f t="shared" si="1"/>
        <v>0.14697172921990953</v>
      </c>
      <c r="M22" s="13">
        <v>4.7746400604085204E-7</v>
      </c>
      <c r="N22" s="10">
        <f t="shared" si="9"/>
        <v>0.47746400604085204</v>
      </c>
      <c r="O22" s="13" t="s">
        <v>137</v>
      </c>
      <c r="P22" s="13"/>
      <c r="Q22" s="11" t="s">
        <v>137</v>
      </c>
      <c r="R22" s="11" t="s">
        <v>137</v>
      </c>
      <c r="S22" s="11" t="s">
        <v>137</v>
      </c>
      <c r="T22" s="11" t="s">
        <v>137</v>
      </c>
      <c r="U22" s="11" t="s">
        <v>137</v>
      </c>
      <c r="V22" s="11">
        <v>0.7944146431413055</v>
      </c>
      <c r="W22" s="11">
        <f t="shared" si="2"/>
        <v>79.441464314130556</v>
      </c>
      <c r="X22" s="13">
        <v>0.19377034184313127</v>
      </c>
      <c r="Y22" s="11">
        <f t="shared" si="3"/>
        <v>19.377034184313128</v>
      </c>
      <c r="Z22" s="11">
        <v>2.2077668765430037E-4</v>
      </c>
      <c r="AA22" s="11">
        <f t="shared" si="4"/>
        <v>220.77668765430036</v>
      </c>
      <c r="AB22" s="13">
        <v>8.5618290343069704E-3</v>
      </c>
      <c r="AC22" s="10">
        <f t="shared" si="5"/>
        <v>0.85618290343069703</v>
      </c>
      <c r="AD22" s="13">
        <v>6.2000615039253445E-6</v>
      </c>
      <c r="AE22" s="10">
        <f t="shared" si="6"/>
        <v>6.2000615039253448</v>
      </c>
      <c r="AF22" s="13">
        <v>0.99848644089921712</v>
      </c>
      <c r="AH22" s="39">
        <v>1.4882052180282554</v>
      </c>
      <c r="AI22" s="39">
        <v>1.3396911969872283</v>
      </c>
      <c r="AJ22" s="39">
        <v>1.4885338516014732</v>
      </c>
      <c r="AK22" s="39">
        <v>1.3399870348862901</v>
      </c>
      <c r="AL22" s="11"/>
      <c r="AM22" s="13">
        <v>237.04882463965833</v>
      </c>
      <c r="AN22" s="13">
        <v>0.17165926653171723</v>
      </c>
      <c r="AO22" s="10">
        <v>92.785623253876224</v>
      </c>
      <c r="AP22" s="39">
        <v>3078.1740060073676</v>
      </c>
      <c r="AQ22" s="10">
        <v>6.6570311739635688</v>
      </c>
      <c r="AR22" s="10">
        <f t="shared" si="7"/>
        <v>22.63188637225759</v>
      </c>
    </row>
    <row r="23" spans="1:44" s="10" customFormat="1" ht="23.4" customHeight="1" x14ac:dyDescent="0.3">
      <c r="A23" s="12" t="s">
        <v>127</v>
      </c>
      <c r="B23" s="12">
        <v>45.61</v>
      </c>
      <c r="C23" s="12">
        <f>B23+0.04</f>
        <v>45.65</v>
      </c>
      <c r="D23" s="14" t="s">
        <v>26</v>
      </c>
      <c r="E23" s="15" t="s">
        <v>2</v>
      </c>
      <c r="F23" s="38"/>
      <c r="G23" s="62">
        <v>6.5388195783660895E-5</v>
      </c>
      <c r="H23" s="68">
        <f t="shared" si="0"/>
        <v>65.38819578366089</v>
      </c>
      <c r="I23" s="13" t="s">
        <v>137</v>
      </c>
      <c r="J23" s="13"/>
      <c r="K23" s="13">
        <v>2.1921505514966196E-2</v>
      </c>
      <c r="L23" s="10">
        <f t="shared" si="1"/>
        <v>2.1921505514966197</v>
      </c>
      <c r="M23" s="13">
        <v>1.53266614262405E-6</v>
      </c>
      <c r="N23" s="10">
        <f t="shared" si="9"/>
        <v>1.53266614262405</v>
      </c>
      <c r="O23" s="13" t="s">
        <v>137</v>
      </c>
      <c r="P23" s="13"/>
      <c r="Q23" s="11" t="s">
        <v>137</v>
      </c>
      <c r="R23" s="11" t="s">
        <v>137</v>
      </c>
      <c r="S23" s="11" t="s">
        <v>137</v>
      </c>
      <c r="T23" s="11" t="s">
        <v>137</v>
      </c>
      <c r="U23" s="11" t="s">
        <v>137</v>
      </c>
      <c r="V23" s="11">
        <v>0.9149923946616414</v>
      </c>
      <c r="W23" s="11">
        <f t="shared" si="2"/>
        <v>91.499239466164141</v>
      </c>
      <c r="X23" s="13">
        <v>3.2649319566200485E-2</v>
      </c>
      <c r="Y23" s="11">
        <f t="shared" si="3"/>
        <v>3.2649319566200488</v>
      </c>
      <c r="Z23" s="11">
        <v>3.3110183081880452E-3</v>
      </c>
      <c r="AA23" s="11">
        <f t="shared" si="4"/>
        <v>3311.018308188045</v>
      </c>
      <c r="AB23" s="13">
        <v>1.0769954968329431E-2</v>
      </c>
      <c r="AC23" s="10">
        <f t="shared" si="5"/>
        <v>1.0769954968329432</v>
      </c>
      <c r="AD23" s="13">
        <v>1.1662320076889099E-5</v>
      </c>
      <c r="AE23" s="10">
        <f t="shared" si="6"/>
        <v>11.662320076889099</v>
      </c>
      <c r="AF23" s="13">
        <v>0.98372277620132864</v>
      </c>
      <c r="AH23" s="39">
        <v>22.187296324878091</v>
      </c>
      <c r="AI23" s="39">
        <v>19.972991302612826</v>
      </c>
      <c r="AJ23" s="39">
        <v>22.261002913081931</v>
      </c>
      <c r="AK23" s="39">
        <v>20.039341930629178</v>
      </c>
      <c r="AL23" s="11"/>
      <c r="AM23" s="13">
        <v>1879.6864920906642</v>
      </c>
      <c r="AN23" s="13">
        <v>2.0354314924648684</v>
      </c>
      <c r="AO23" s="10">
        <v>84.957866337631444</v>
      </c>
      <c r="AP23" s="39">
        <v>14302.857553462218</v>
      </c>
      <c r="AQ23" s="10">
        <v>6.6207744791851484</v>
      </c>
      <c r="AR23" s="10">
        <f t="shared" si="7"/>
        <v>3.0315186704318084</v>
      </c>
    </row>
    <row r="24" spans="1:44" s="10" customFormat="1" ht="23.4" customHeight="1" x14ac:dyDescent="0.3">
      <c r="A24" s="12" t="s">
        <v>72</v>
      </c>
      <c r="B24" s="12">
        <v>51.772945291479822</v>
      </c>
      <c r="C24" s="12">
        <v>51.772945291479822</v>
      </c>
      <c r="D24" s="14" t="s">
        <v>26</v>
      </c>
      <c r="E24" s="15" t="s">
        <v>2</v>
      </c>
      <c r="F24" s="38"/>
      <c r="G24" s="62">
        <v>1.2867191577062735E-5</v>
      </c>
      <c r="H24" s="68">
        <f t="shared" si="0"/>
        <v>12.867191577062735</v>
      </c>
      <c r="I24" s="13">
        <v>2.8348167768171351E-5</v>
      </c>
      <c r="J24" s="10">
        <f>I24*10^6</f>
        <v>28.348167768171351</v>
      </c>
      <c r="K24" s="13">
        <v>5.5074716710075812E-4</v>
      </c>
      <c r="L24" s="10">
        <f t="shared" si="1"/>
        <v>5.5074716710075813E-2</v>
      </c>
      <c r="M24" s="13">
        <v>1.83206243864523E-7</v>
      </c>
      <c r="N24" s="10">
        <f t="shared" si="9"/>
        <v>0.183206243864523</v>
      </c>
      <c r="O24" s="13" t="s">
        <v>137</v>
      </c>
      <c r="P24" s="13"/>
      <c r="Q24" s="11" t="s">
        <v>137</v>
      </c>
      <c r="R24" s="11" t="s">
        <v>137</v>
      </c>
      <c r="S24" s="11" t="s">
        <v>137</v>
      </c>
      <c r="T24" s="11" t="s">
        <v>137</v>
      </c>
      <c r="U24" s="11" t="s">
        <v>137</v>
      </c>
      <c r="V24" s="11">
        <v>0.77443760910126336</v>
      </c>
      <c r="W24" s="11">
        <f t="shared" si="2"/>
        <v>77.443760910126329</v>
      </c>
      <c r="X24" s="13">
        <v>0.21489883148085123</v>
      </c>
      <c r="Y24" s="11">
        <f t="shared" si="3"/>
        <v>21.489883148085124</v>
      </c>
      <c r="Z24" s="11">
        <v>1.0712617682498859E-4</v>
      </c>
      <c r="AA24" s="11">
        <f t="shared" si="4"/>
        <v>107.12617682498859</v>
      </c>
      <c r="AB24" s="13">
        <v>8.4764513709393585E-3</v>
      </c>
      <c r="AC24" s="10">
        <f t="shared" si="5"/>
        <v>0.84764513709393585</v>
      </c>
      <c r="AD24" s="13">
        <v>5.004812049799555E-6</v>
      </c>
      <c r="AE24" s="10">
        <f t="shared" si="6"/>
        <v>5.004812049799555</v>
      </c>
      <c r="AF24" s="13">
        <v>0.99851716867461848</v>
      </c>
      <c r="AH24" s="39">
        <v>0.55768278983877773</v>
      </c>
      <c r="AI24" s="39">
        <v>0.50202947861253366</v>
      </c>
      <c r="AJ24" s="39">
        <v>0.55774253866459755</v>
      </c>
      <c r="AK24" s="39">
        <v>0.50208326487314736</v>
      </c>
      <c r="AL24" s="11"/>
      <c r="AM24" s="13">
        <v>110.04352643428754</v>
      </c>
      <c r="AN24" s="13">
        <v>6.4973789502165744E-2</v>
      </c>
      <c r="AO24" s="10">
        <v>91.363422641265075</v>
      </c>
      <c r="AP24" s="39">
        <v>3006.1593725376715</v>
      </c>
      <c r="AQ24" s="10">
        <v>5.1411072757736012</v>
      </c>
      <c r="AR24" s="10">
        <f t="shared" si="7"/>
        <v>25.352452586185979</v>
      </c>
    </row>
    <row r="25" spans="1:44" s="10" customFormat="1" ht="23.4" customHeight="1" x14ac:dyDescent="0.3">
      <c r="A25" s="12" t="s">
        <v>128</v>
      </c>
      <c r="B25" s="12">
        <v>51.772945291479822</v>
      </c>
      <c r="C25" s="12">
        <v>51.772945291479822</v>
      </c>
      <c r="D25" s="14" t="s">
        <v>26</v>
      </c>
      <c r="E25" s="15" t="s">
        <v>2</v>
      </c>
      <c r="F25" s="38"/>
      <c r="G25" s="62">
        <v>5.1300496904842468E-5</v>
      </c>
      <c r="H25" s="68">
        <f t="shared" si="0"/>
        <v>51.300496904842468</v>
      </c>
      <c r="I25" s="13" t="s">
        <v>137</v>
      </c>
      <c r="J25" s="13"/>
      <c r="K25" s="13">
        <v>1.7172609959776659E-2</v>
      </c>
      <c r="L25" s="10">
        <f t="shared" si="1"/>
        <v>1.7172609959776659</v>
      </c>
      <c r="M25" s="13">
        <v>1.79121614929077E-6</v>
      </c>
      <c r="N25" s="10">
        <f t="shared" si="9"/>
        <v>1.7912161492907701</v>
      </c>
      <c r="O25" s="13" t="s">
        <v>137</v>
      </c>
      <c r="P25" s="13"/>
      <c r="Q25" s="11" t="s">
        <v>137</v>
      </c>
      <c r="R25" s="11" t="s">
        <v>137</v>
      </c>
      <c r="S25" s="11" t="s">
        <v>137</v>
      </c>
      <c r="T25" s="11" t="s">
        <v>137</v>
      </c>
      <c r="U25" s="11" t="s">
        <v>137</v>
      </c>
      <c r="V25" s="11">
        <v>0.92178017941430679</v>
      </c>
      <c r="W25" s="11">
        <f t="shared" si="2"/>
        <v>92.178017941430682</v>
      </c>
      <c r="X25" s="13">
        <v>2.8879679501075502E-2</v>
      </c>
      <c r="Y25" s="11">
        <f t="shared" si="3"/>
        <v>2.8879679501075501</v>
      </c>
      <c r="Z25" s="11">
        <v>3.607542442208257E-3</v>
      </c>
      <c r="AA25" s="11">
        <f t="shared" si="4"/>
        <v>3607.5424422082569</v>
      </c>
      <c r="AB25" s="13">
        <v>1.0654305827445094E-2</v>
      </c>
      <c r="AC25" s="10">
        <f t="shared" si="5"/>
        <v>1.0654305827445094</v>
      </c>
      <c r="AD25" s="13">
        <v>6.5003842157818297E-6</v>
      </c>
      <c r="AE25" s="10">
        <f t="shared" si="6"/>
        <v>6.5003842157818301</v>
      </c>
      <c r="AF25" s="13">
        <v>0.98215390924208223</v>
      </c>
      <c r="AH25" s="39">
        <v>17.381875017688163</v>
      </c>
      <c r="AI25" s="39">
        <v>15.647169146896028</v>
      </c>
      <c r="AJ25" s="39">
        <v>17.444807902592938</v>
      </c>
      <c r="AK25" s="39">
        <v>15.703821348917103</v>
      </c>
      <c r="AL25" s="11"/>
      <c r="AM25" s="13">
        <v>2641.7838376513923</v>
      </c>
      <c r="AN25" s="13">
        <v>1.6117999837718808</v>
      </c>
      <c r="AO25" s="10">
        <v>86.517150375000071</v>
      </c>
      <c r="AP25" s="39">
        <v>9587.1232327690523</v>
      </c>
      <c r="AQ25" s="10">
        <v>4.7601962374321847</v>
      </c>
      <c r="AR25" s="10">
        <f t="shared" si="7"/>
        <v>2.7106110870857982</v>
      </c>
    </row>
    <row r="26" spans="1:44" s="10" customFormat="1" ht="23.4" customHeight="1" x14ac:dyDescent="0.3">
      <c r="A26" s="12" t="s">
        <v>73</v>
      </c>
      <c r="B26" s="12">
        <v>55.003073542600902</v>
      </c>
      <c r="C26" s="12">
        <v>55.003073542600902</v>
      </c>
      <c r="D26" s="14" t="s">
        <v>26</v>
      </c>
      <c r="E26" s="15" t="s">
        <v>2</v>
      </c>
      <c r="F26" s="38"/>
      <c r="G26" s="62">
        <v>1.359308498270463E-5</v>
      </c>
      <c r="H26" s="68">
        <f t="shared" si="0"/>
        <v>13.59308498270463</v>
      </c>
      <c r="I26" s="13">
        <v>1.9118030868491982E-5</v>
      </c>
      <c r="J26" s="10">
        <f>I26*10^6</f>
        <v>19.118030868491982</v>
      </c>
      <c r="K26" s="13">
        <v>7.5518241299546494E-4</v>
      </c>
      <c r="L26" s="10">
        <f t="shared" si="1"/>
        <v>7.5518241299546499E-2</v>
      </c>
      <c r="M26" s="13">
        <v>2.48645779365963E-7</v>
      </c>
      <c r="N26" s="10">
        <f t="shared" si="9"/>
        <v>0.24864577936596299</v>
      </c>
      <c r="O26" s="13" t="s">
        <v>137</v>
      </c>
      <c r="P26" s="13"/>
      <c r="Q26" s="11" t="s">
        <v>137</v>
      </c>
      <c r="R26" s="11" t="s">
        <v>137</v>
      </c>
      <c r="S26" s="11" t="s">
        <v>137</v>
      </c>
      <c r="T26" s="11" t="s">
        <v>137</v>
      </c>
      <c r="U26" s="11" t="s">
        <v>137</v>
      </c>
      <c r="V26" s="11">
        <v>0.84214834129630733</v>
      </c>
      <c r="W26" s="11">
        <f t="shared" si="2"/>
        <v>84.214834129630731</v>
      </c>
      <c r="X26" s="13">
        <v>0.14427105630907611</v>
      </c>
      <c r="Y26" s="11">
        <f t="shared" si="3"/>
        <v>14.427105630907612</v>
      </c>
      <c r="Z26" s="11">
        <v>4.2091467184013804E-4</v>
      </c>
      <c r="AA26" s="11">
        <f t="shared" si="4"/>
        <v>420.91467184013806</v>
      </c>
      <c r="AB26" s="13">
        <v>9.6095531806168928E-3</v>
      </c>
      <c r="AC26" s="10">
        <f t="shared" si="5"/>
        <v>0.96095531806168932</v>
      </c>
      <c r="AD26" s="13">
        <v>5.7284704216994303E-6</v>
      </c>
      <c r="AE26" s="10">
        <f t="shared" si="6"/>
        <v>5.7284704216994307</v>
      </c>
      <c r="AF26" s="13">
        <v>0.99724373610288819</v>
      </c>
      <c r="AH26" s="39">
        <v>0.76468793737602003</v>
      </c>
      <c r="AI26" s="39">
        <v>0.68837671950501456</v>
      </c>
      <c r="AJ26" s="39">
        <v>0.76500994128441024</v>
      </c>
      <c r="AK26" s="39">
        <v>0.68866658937648928</v>
      </c>
      <c r="AL26" s="11"/>
      <c r="AM26" s="13">
        <v>131.82967832649288</v>
      </c>
      <c r="AN26" s="13">
        <v>7.8586631324203293E-2</v>
      </c>
      <c r="AO26" s="10">
        <v>87.636576380572663</v>
      </c>
      <c r="AP26" s="39">
        <v>3037.1817085379471</v>
      </c>
      <c r="AQ26" s="10">
        <v>1.7941460906886151</v>
      </c>
      <c r="AR26" s="10">
        <f t="shared" si="7"/>
        <v>15.013294957363929</v>
      </c>
    </row>
    <row r="27" spans="1:44" s="10" customFormat="1" ht="23.4" customHeight="1" x14ac:dyDescent="0.3">
      <c r="A27" s="12" t="s">
        <v>129</v>
      </c>
      <c r="B27" s="12">
        <v>55.003073542600902</v>
      </c>
      <c r="C27" s="12">
        <v>55.003073542600902</v>
      </c>
      <c r="D27" s="14" t="s">
        <v>26</v>
      </c>
      <c r="E27" s="15" t="s">
        <v>2</v>
      </c>
      <c r="F27" s="38"/>
      <c r="G27" s="62">
        <v>3.6241003444115816E-5</v>
      </c>
      <c r="H27" s="68">
        <f t="shared" si="0"/>
        <v>36.241003444115819</v>
      </c>
      <c r="I27" s="13" t="s">
        <v>137</v>
      </c>
      <c r="J27" s="13"/>
      <c r="K27" s="13">
        <v>1.3155991315430819E-2</v>
      </c>
      <c r="L27" s="10">
        <f t="shared" si="1"/>
        <v>1.3155991315430819</v>
      </c>
      <c r="M27" s="13">
        <v>1.1472640780836455E-6</v>
      </c>
      <c r="N27" s="10">
        <f t="shared" si="9"/>
        <v>1.1472640780836454</v>
      </c>
      <c r="O27" s="13" t="s">
        <v>137</v>
      </c>
      <c r="P27" s="13"/>
      <c r="Q27" s="11" t="s">
        <v>137</v>
      </c>
      <c r="R27" s="11" t="s">
        <v>137</v>
      </c>
      <c r="S27" s="11" t="s">
        <v>137</v>
      </c>
      <c r="T27" s="11" t="s">
        <v>137</v>
      </c>
      <c r="U27" s="11" t="s">
        <v>137</v>
      </c>
      <c r="V27" s="11">
        <v>0.91013324279087282</v>
      </c>
      <c r="W27" s="11">
        <f t="shared" si="2"/>
        <v>91.013324279087286</v>
      </c>
      <c r="X27" s="13">
        <v>5.6776642993317306E-2</v>
      </c>
      <c r="Y27" s="11">
        <f t="shared" si="3"/>
        <v>5.677664299331731</v>
      </c>
      <c r="Z27" s="11">
        <v>1.4362673649266739E-3</v>
      </c>
      <c r="AA27" s="11">
        <f t="shared" si="4"/>
        <v>1436.267364926674</v>
      </c>
      <c r="AB27" s="13">
        <v>1.1096323028102496E-2</v>
      </c>
      <c r="AC27" s="10">
        <f t="shared" si="5"/>
        <v>1.1096323028102495</v>
      </c>
      <c r="AD27" s="13">
        <v>6.8175558477476533E-6</v>
      </c>
      <c r="AE27" s="10">
        <f t="shared" si="6"/>
        <v>6.817555847747653</v>
      </c>
      <c r="AF27" s="13">
        <v>0.99264267331601996</v>
      </c>
      <c r="AH27" s="39">
        <v>13.315908783067211</v>
      </c>
      <c r="AI27" s="39">
        <v>11.98697927606883</v>
      </c>
      <c r="AJ27" s="39">
        <v>13.335061496704217</v>
      </c>
      <c r="AK27" s="39">
        <v>12.004220546280834</v>
      </c>
      <c r="AL27" s="11"/>
      <c r="AM27" s="13">
        <v>1929.7225588224883</v>
      </c>
      <c r="AN27" s="13">
        <v>1.1856171888752713</v>
      </c>
      <c r="AO27" s="10">
        <v>82.021156060964842</v>
      </c>
      <c r="AP27" s="39">
        <v>11467.273809710996</v>
      </c>
      <c r="AQ27" s="10">
        <v>9.1598483936188817</v>
      </c>
      <c r="AR27" s="10">
        <f t="shared" si="7"/>
        <v>5.1167078364179774</v>
      </c>
    </row>
    <row r="28" spans="1:44" s="10" customFormat="1" ht="23.4" customHeight="1" x14ac:dyDescent="0.3">
      <c r="A28" s="12" t="s">
        <v>74</v>
      </c>
      <c r="B28" s="12">
        <v>60.0544134939759</v>
      </c>
      <c r="C28" s="12">
        <v>60.0544134939759</v>
      </c>
      <c r="D28" s="14" t="s">
        <v>26</v>
      </c>
      <c r="E28" s="15" t="s">
        <v>2</v>
      </c>
      <c r="F28" s="38"/>
      <c r="G28" s="62">
        <v>1.4524820473201785E-5</v>
      </c>
      <c r="H28" s="68">
        <f t="shared" si="0"/>
        <v>14.524820473201785</v>
      </c>
      <c r="I28" s="13">
        <v>2.2370206974808594E-5</v>
      </c>
      <c r="J28" s="10">
        <f>I28*10^6</f>
        <v>22.370206974808593</v>
      </c>
      <c r="K28" s="13">
        <v>7.2050647299011484E-4</v>
      </c>
      <c r="L28" s="10">
        <f t="shared" si="1"/>
        <v>7.2050647299011478E-2</v>
      </c>
      <c r="M28" s="13">
        <v>2.6203886638107599E-7</v>
      </c>
      <c r="N28" s="10">
        <f t="shared" si="9"/>
        <v>0.26203886638107599</v>
      </c>
      <c r="O28" s="13" t="s">
        <v>137</v>
      </c>
      <c r="P28" s="13"/>
      <c r="Q28" s="11" t="s">
        <v>137</v>
      </c>
      <c r="R28" s="11" t="s">
        <v>137</v>
      </c>
      <c r="S28" s="11" t="s">
        <v>137</v>
      </c>
      <c r="T28" s="11" t="s">
        <v>137</v>
      </c>
      <c r="U28" s="11" t="s">
        <v>137</v>
      </c>
      <c r="V28" s="11">
        <v>0.81878435660997451</v>
      </c>
      <c r="W28" s="11">
        <f t="shared" si="2"/>
        <v>81.878435660997454</v>
      </c>
      <c r="X28" s="13">
        <v>0.1694764236631468</v>
      </c>
      <c r="Y28" s="11">
        <f t="shared" si="3"/>
        <v>16.947642366314682</v>
      </c>
      <c r="Z28" s="11">
        <v>2.2062872185753059E-4</v>
      </c>
      <c r="AA28" s="11">
        <f t="shared" si="4"/>
        <v>220.62872185753059</v>
      </c>
      <c r="AB28" s="13">
        <v>8.8652349949955595E-3</v>
      </c>
      <c r="AC28" s="10">
        <f t="shared" si="5"/>
        <v>0.886523499499556</v>
      </c>
      <c r="AD28" s="13">
        <v>3.6316358429668998E-6</v>
      </c>
      <c r="AE28" s="10">
        <f t="shared" si="6"/>
        <v>3.6316358429669</v>
      </c>
      <c r="AF28" s="13">
        <v>0.99810793916512197</v>
      </c>
      <c r="AH28" s="39">
        <v>0.72961976596475353</v>
      </c>
      <c r="AI28" s="39">
        <v>0.65680878228506201</v>
      </c>
      <c r="AJ28" s="39">
        <v>0.72978077656472329</v>
      </c>
      <c r="AK28" s="39">
        <v>0.65695372514576045</v>
      </c>
      <c r="AL28" s="11"/>
      <c r="AM28" s="13">
        <v>198.39722487194371</v>
      </c>
      <c r="AN28" s="13">
        <v>8.1273251458854959E-2</v>
      </c>
      <c r="AO28" s="10">
        <v>92.359013277389678</v>
      </c>
      <c r="AP28" s="39">
        <v>2749.6168142564848</v>
      </c>
      <c r="AQ28" s="10">
        <v>3.2656966279094735</v>
      </c>
      <c r="AR28" s="10">
        <f t="shared" si="7"/>
        <v>19.116969122512437</v>
      </c>
    </row>
    <row r="29" spans="1:44" s="10" customFormat="1" ht="23.4" customHeight="1" x14ac:dyDescent="0.3">
      <c r="A29" s="12" t="s">
        <v>130</v>
      </c>
      <c r="B29" s="12">
        <v>60.0544134939759</v>
      </c>
      <c r="C29" s="12">
        <v>60.0544134939759</v>
      </c>
      <c r="D29" s="14" t="s">
        <v>26</v>
      </c>
      <c r="E29" s="15" t="s">
        <v>2</v>
      </c>
      <c r="F29" s="38"/>
      <c r="G29" s="62">
        <v>3.0683941908082107E-5</v>
      </c>
      <c r="H29" s="68">
        <f t="shared" si="0"/>
        <v>30.683941908082108</v>
      </c>
      <c r="I29" s="13" t="s">
        <v>137</v>
      </c>
      <c r="J29" s="13"/>
      <c r="K29" s="13">
        <v>8.2690322547750925E-3</v>
      </c>
      <c r="L29" s="10">
        <f t="shared" si="1"/>
        <v>0.82690322547750927</v>
      </c>
      <c r="M29" s="13">
        <v>1.8054582314968294E-6</v>
      </c>
      <c r="N29" s="10">
        <f t="shared" si="9"/>
        <v>1.8054582314968295</v>
      </c>
      <c r="O29" s="13">
        <v>1.34365E-7</v>
      </c>
      <c r="P29" s="10">
        <f>O29*10^6</f>
        <v>0.13436500000000001</v>
      </c>
      <c r="Q29" s="11" t="s">
        <v>137</v>
      </c>
      <c r="R29" s="11" t="s">
        <v>137</v>
      </c>
      <c r="S29" s="11" t="s">
        <v>137</v>
      </c>
      <c r="T29" s="11" t="s">
        <v>137</v>
      </c>
      <c r="U29" s="11" t="s">
        <v>137</v>
      </c>
      <c r="V29" s="11">
        <v>0.9200309421583911</v>
      </c>
      <c r="W29" s="11">
        <f t="shared" si="2"/>
        <v>92.003094215839113</v>
      </c>
      <c r="X29" s="13">
        <v>5.0178308730173531E-2</v>
      </c>
      <c r="Y29" s="11">
        <f t="shared" si="3"/>
        <v>5.0178308730173526</v>
      </c>
      <c r="Z29" s="11">
        <v>1.794487278856768E-3</v>
      </c>
      <c r="AA29" s="11">
        <f t="shared" si="4"/>
        <v>1794.4872788567679</v>
      </c>
      <c r="AB29" s="13">
        <v>1.0376328928417703E-2</v>
      </c>
      <c r="AC29" s="10">
        <f t="shared" si="5"/>
        <v>1.0376328928417702</v>
      </c>
      <c r="AD29" s="13">
        <v>5.8493492169717923E-6</v>
      </c>
      <c r="AE29" s="10">
        <f t="shared" si="6"/>
        <v>5.8493492169717927</v>
      </c>
      <c r="AF29" s="13">
        <v>0.99068757246497063</v>
      </c>
      <c r="AH29" s="39">
        <v>8.3718233451641524</v>
      </c>
      <c r="AI29" s="39">
        <v>7.5360330864756806</v>
      </c>
      <c r="AJ29" s="39">
        <v>8.3865292939909803</v>
      </c>
      <c r="AK29" s="39">
        <v>7.5495807130259083</v>
      </c>
      <c r="AL29" s="11"/>
      <c r="AM29" s="13">
        <v>1413.6670504784752</v>
      </c>
      <c r="AN29" s="13">
        <v>0.79691308089980195</v>
      </c>
      <c r="AO29" s="10">
        <v>88.66632394802923</v>
      </c>
      <c r="AP29" s="39">
        <v>4262.7761749169504</v>
      </c>
      <c r="AQ29" s="10">
        <v>4.6080194338536229</v>
      </c>
      <c r="AR29" s="10">
        <f t="shared" si="7"/>
        <v>4.8358440712832405</v>
      </c>
    </row>
    <row r="30" spans="1:44" s="10" customFormat="1" ht="23.4" customHeight="1" x14ac:dyDescent="0.3">
      <c r="A30" s="12" t="s">
        <v>59</v>
      </c>
      <c r="B30" s="12">
        <v>62.461599036144577</v>
      </c>
      <c r="C30" s="12">
        <v>62.461599036144577</v>
      </c>
      <c r="D30" s="14" t="s">
        <v>26</v>
      </c>
      <c r="E30" s="15" t="s">
        <v>2</v>
      </c>
      <c r="F30" s="38"/>
      <c r="G30" s="62">
        <v>2.6340245771981351E-5</v>
      </c>
      <c r="H30" s="68">
        <f t="shared" si="0"/>
        <v>26.340245771981351</v>
      </c>
      <c r="I30" s="13" t="s">
        <v>137</v>
      </c>
      <c r="J30" s="13"/>
      <c r="K30" s="13">
        <v>8.1450173485097029E-3</v>
      </c>
      <c r="L30" s="10">
        <f t="shared" si="1"/>
        <v>0.81450173485097033</v>
      </c>
      <c r="M30" s="13">
        <v>1.1551675957878292E-6</v>
      </c>
      <c r="N30" s="10">
        <f t="shared" si="9"/>
        <v>1.1551675957878291</v>
      </c>
      <c r="O30" s="13" t="s">
        <v>137</v>
      </c>
      <c r="P30" s="13"/>
      <c r="Q30" s="11" t="s">
        <v>137</v>
      </c>
      <c r="R30" s="11" t="s">
        <v>137</v>
      </c>
      <c r="S30" s="11" t="s">
        <v>137</v>
      </c>
      <c r="T30" s="11" t="s">
        <v>137</v>
      </c>
      <c r="U30" s="11" t="s">
        <v>137</v>
      </c>
      <c r="V30" s="11">
        <v>0.9418466873595619</v>
      </c>
      <c r="W30" s="11">
        <f t="shared" si="2"/>
        <v>94.184668735956194</v>
      </c>
      <c r="X30" s="13">
        <v>2.9012564578174915E-2</v>
      </c>
      <c r="Y30" s="11">
        <f t="shared" si="3"/>
        <v>2.9012564578174915</v>
      </c>
      <c r="Z30" s="11">
        <v>1.4974620912541028E-3</v>
      </c>
      <c r="AA30" s="11">
        <f t="shared" si="4"/>
        <v>1497.4620912541027</v>
      </c>
      <c r="AB30" s="13">
        <v>1.18552603388524E-2</v>
      </c>
      <c r="AC30" s="10">
        <f t="shared" si="5"/>
        <v>1.18552603388524</v>
      </c>
      <c r="AD30" s="13">
        <v>5.1106161899307435E-6</v>
      </c>
      <c r="AE30" s="10">
        <f t="shared" si="6"/>
        <v>5.1106161899307434</v>
      </c>
      <c r="AF30" s="13">
        <v>0.99238959774591073</v>
      </c>
      <c r="AH30" s="39">
        <v>8.2448172205151096</v>
      </c>
      <c r="AI30" s="39">
        <v>7.4219948828410702</v>
      </c>
      <c r="AJ30" s="39">
        <v>8.257182037596996</v>
      </c>
      <c r="AK30" s="39">
        <v>7.4331257068065399</v>
      </c>
      <c r="AL30" s="11"/>
      <c r="AM30" s="13">
        <v>1593.7446769251674</v>
      </c>
      <c r="AN30" s="13">
        <v>0.68703825270007923</v>
      </c>
      <c r="AO30" s="10">
        <v>79.445466437621349</v>
      </c>
      <c r="AP30" s="39">
        <v>7050.9399486355624</v>
      </c>
      <c r="AQ30" s="10">
        <v>5.4392143855130044</v>
      </c>
      <c r="AR30" s="10">
        <f t="shared" si="7"/>
        <v>2.4472313343549366</v>
      </c>
    </row>
    <row r="31" spans="1:44" s="10" customFormat="1" ht="23.4" customHeight="1" x14ac:dyDescent="0.3">
      <c r="A31" s="12" t="s">
        <v>131</v>
      </c>
      <c r="B31" s="12">
        <v>62.461599036144577</v>
      </c>
      <c r="C31" s="12">
        <v>62.461599036144577</v>
      </c>
      <c r="D31" s="14" t="s">
        <v>26</v>
      </c>
      <c r="E31" s="15" t="s">
        <v>2</v>
      </c>
      <c r="F31" s="38"/>
      <c r="G31" s="62">
        <v>2.313594837542025E-5</v>
      </c>
      <c r="H31" s="68">
        <f t="shared" si="0"/>
        <v>23.135948375420249</v>
      </c>
      <c r="I31" s="13" t="s">
        <v>137</v>
      </c>
      <c r="J31" s="13"/>
      <c r="K31" s="13">
        <v>5.9101229586344837E-3</v>
      </c>
      <c r="L31" s="10">
        <f t="shared" si="1"/>
        <v>0.59101229586344839</v>
      </c>
      <c r="M31" s="13">
        <v>9.7467818511465472E-7</v>
      </c>
      <c r="N31" s="10">
        <f t="shared" si="9"/>
        <v>0.97467818511465476</v>
      </c>
      <c r="O31" s="13" t="s">
        <v>137</v>
      </c>
      <c r="P31" s="13"/>
      <c r="Q31" s="11" t="s">
        <v>137</v>
      </c>
      <c r="R31" s="11" t="s">
        <v>137</v>
      </c>
      <c r="S31" s="11" t="s">
        <v>137</v>
      </c>
      <c r="T31" s="11" t="s">
        <v>137</v>
      </c>
      <c r="U31" s="11" t="s">
        <v>137</v>
      </c>
      <c r="V31" s="11">
        <v>0.93724406753259248</v>
      </c>
      <c r="W31" s="11">
        <f t="shared" si="2"/>
        <v>93.724406753259245</v>
      </c>
      <c r="X31" s="13">
        <v>3.7369191469678147E-2</v>
      </c>
      <c r="Y31" s="11">
        <f t="shared" si="3"/>
        <v>3.7369191469678147</v>
      </c>
      <c r="Z31" s="11">
        <v>1.4920037681800411E-3</v>
      </c>
      <c r="AA31" s="11">
        <f t="shared" si="4"/>
        <v>1492.0037681800411</v>
      </c>
      <c r="AB31" s="13">
        <v>1.0443546172822548E-2</v>
      </c>
      <c r="AC31" s="10">
        <f t="shared" si="5"/>
        <v>1.0443546172822549</v>
      </c>
      <c r="AD31" s="13">
        <v>5.0020303357131087E-6</v>
      </c>
      <c r="AE31" s="10">
        <f t="shared" si="6"/>
        <v>5.0020303357131084</v>
      </c>
      <c r="AF31" s="13">
        <v>0.99248804455880391</v>
      </c>
      <c r="AH31" s="39">
        <v>5.9827822853421573</v>
      </c>
      <c r="AI31" s="39">
        <v>5.3857117154359369</v>
      </c>
      <c r="AJ31" s="39">
        <v>5.9917219570800073</v>
      </c>
      <c r="AK31" s="39">
        <v>5.3937592245235821</v>
      </c>
      <c r="AL31" s="11"/>
      <c r="AM31" s="13">
        <v>1181.5448052039681</v>
      </c>
      <c r="AN31" s="13">
        <v>0.56591150753127484</v>
      </c>
      <c r="AO31" s="10">
        <v>89.743852521244335</v>
      </c>
      <c r="AP31" s="39">
        <v>6063.6659862652568</v>
      </c>
      <c r="AQ31" s="10">
        <v>3.9611984129528723</v>
      </c>
      <c r="AR31" s="10">
        <f t="shared" si="7"/>
        <v>3.5782090538293163</v>
      </c>
    </row>
    <row r="32" spans="1:44" s="10" customFormat="1" ht="23.4" customHeight="1" x14ac:dyDescent="0.3">
      <c r="A32" s="12" t="s">
        <v>60</v>
      </c>
      <c r="B32" s="12">
        <v>66.722831168831163</v>
      </c>
      <c r="C32" s="12">
        <v>66.722831168831163</v>
      </c>
      <c r="D32" s="14" t="s">
        <v>26</v>
      </c>
      <c r="E32" s="15" t="s">
        <v>2</v>
      </c>
      <c r="F32" s="38"/>
      <c r="G32" s="62">
        <v>3.8500223194912856E-5</v>
      </c>
      <c r="H32" s="68">
        <f t="shared" si="0"/>
        <v>38.500223194912856</v>
      </c>
      <c r="I32" s="13" t="s">
        <v>137</v>
      </c>
      <c r="J32" s="13"/>
      <c r="K32" s="13">
        <v>6.6914178924372689E-3</v>
      </c>
      <c r="L32" s="10">
        <f t="shared" si="1"/>
        <v>0.66914178924372691</v>
      </c>
      <c r="M32" s="13">
        <v>6.3195985124477504E-7</v>
      </c>
      <c r="N32" s="10">
        <f t="shared" si="9"/>
        <v>0.63195985124477505</v>
      </c>
      <c r="O32" s="13" t="s">
        <v>137</v>
      </c>
      <c r="P32" s="13"/>
      <c r="Q32" s="11" t="s">
        <v>137</v>
      </c>
      <c r="R32" s="11" t="s">
        <v>137</v>
      </c>
      <c r="S32" s="11" t="s">
        <v>137</v>
      </c>
      <c r="T32" s="11" t="s">
        <v>137</v>
      </c>
      <c r="U32" s="11" t="s">
        <v>137</v>
      </c>
      <c r="V32" s="11">
        <v>0.96288510436822194</v>
      </c>
      <c r="W32" s="11">
        <f t="shared" si="2"/>
        <v>96.288510436822193</v>
      </c>
      <c r="X32" s="13">
        <v>1.7104820406253062E-2</v>
      </c>
      <c r="Y32" s="11">
        <f t="shared" si="3"/>
        <v>1.7104820406253063</v>
      </c>
      <c r="Z32" s="11">
        <v>3.2913020780445075E-4</v>
      </c>
      <c r="AA32" s="11">
        <f t="shared" si="4"/>
        <v>329.13020780445072</v>
      </c>
      <c r="AB32" s="13">
        <v>1.1090001282728169E-2</v>
      </c>
      <c r="AC32" s="10">
        <f t="shared" si="5"/>
        <v>1.109000128272817</v>
      </c>
      <c r="AD32" s="13">
        <v>1.1339798919131393E-5</v>
      </c>
      <c r="AE32" s="10">
        <f t="shared" si="6"/>
        <v>11.339798919131393</v>
      </c>
      <c r="AF32" s="13">
        <v>0.99815094613941013</v>
      </c>
      <c r="AH32" s="39">
        <v>6.7728416915612861</v>
      </c>
      <c r="AI32" s="39">
        <v>6.0969124265277319</v>
      </c>
      <c r="AJ32" s="39">
        <v>6.7750715722757588</v>
      </c>
      <c r="AK32" s="39">
        <v>6.0989197652574534</v>
      </c>
      <c r="AL32" s="11"/>
      <c r="AM32" s="13">
        <v>590.08258789740682</v>
      </c>
      <c r="AN32" s="13">
        <v>0.60337395116974801</v>
      </c>
      <c r="AO32" s="10">
        <v>86.82461614029225</v>
      </c>
      <c r="AP32" s="39">
        <v>10588.35918018707</v>
      </c>
      <c r="AQ32" s="10">
        <v>20.330609994974708</v>
      </c>
      <c r="AR32" s="10">
        <f t="shared" si="7"/>
        <v>1.5423641503894607</v>
      </c>
    </row>
    <row r="33" spans="1:44" s="10" customFormat="1" ht="23.4" customHeight="1" x14ac:dyDescent="0.3">
      <c r="A33" s="12" t="s">
        <v>62</v>
      </c>
      <c r="B33" s="12">
        <v>68.528540259740268</v>
      </c>
      <c r="C33" s="12">
        <v>68.528540259740268</v>
      </c>
      <c r="D33" s="14" t="s">
        <v>26</v>
      </c>
      <c r="E33" s="15" t="s">
        <v>2</v>
      </c>
      <c r="F33" s="38"/>
      <c r="G33" s="62">
        <v>2.912139423094421E-5</v>
      </c>
      <c r="H33" s="68">
        <f t="shared" si="0"/>
        <v>29.121394230944208</v>
      </c>
      <c r="I33" s="13" t="s">
        <v>137</v>
      </c>
      <c r="J33" s="13"/>
      <c r="K33" s="13">
        <v>5.4227299417499335E-3</v>
      </c>
      <c r="L33" s="10">
        <f t="shared" si="1"/>
        <v>0.54227299417499331</v>
      </c>
      <c r="M33" s="13">
        <v>9.709488939294068E-7</v>
      </c>
      <c r="N33" s="10">
        <f t="shared" si="9"/>
        <v>0.97094889392940675</v>
      </c>
      <c r="O33" s="13" t="s">
        <v>137</v>
      </c>
      <c r="P33" s="13"/>
      <c r="Q33" s="11" t="s">
        <v>137</v>
      </c>
      <c r="R33" s="11" t="s">
        <v>137</v>
      </c>
      <c r="S33" s="11" t="s">
        <v>137</v>
      </c>
      <c r="T33" s="11" t="s">
        <v>137</v>
      </c>
      <c r="U33" s="11" t="s">
        <v>137</v>
      </c>
      <c r="V33" s="11">
        <v>0.94942987490528752</v>
      </c>
      <c r="W33" s="11">
        <f t="shared" si="2"/>
        <v>94.942987490528751</v>
      </c>
      <c r="X33" s="13">
        <v>3.229212859230484E-2</v>
      </c>
      <c r="Y33" s="11">
        <f t="shared" si="3"/>
        <v>3.2292128592304841</v>
      </c>
      <c r="Z33" s="11">
        <v>2.3547708830492364E-4</v>
      </c>
      <c r="AA33" s="11">
        <f t="shared" si="4"/>
        <v>235.47708830492365</v>
      </c>
      <c r="AB33" s="13">
        <v>1.0985975896603346E-2</v>
      </c>
      <c r="AC33" s="10">
        <f t="shared" si="5"/>
        <v>1.0985975896603346</v>
      </c>
      <c r="AD33" s="13">
        <v>6.4862534491966117E-6</v>
      </c>
      <c r="AE33" s="10">
        <f t="shared" si="6"/>
        <v>6.486253449196612</v>
      </c>
      <c r="AF33" s="13">
        <v>0.99840276502082459</v>
      </c>
      <c r="AH33" s="39">
        <v>5.4895339029288088</v>
      </c>
      <c r="AI33" s="39">
        <v>4.9416905945801872</v>
      </c>
      <c r="AJ33" s="39">
        <v>5.4908268668518021</v>
      </c>
      <c r="AK33" s="39">
        <v>4.9428545235713131</v>
      </c>
      <c r="AL33" s="11"/>
      <c r="AM33" s="13">
        <v>836.03423520577871</v>
      </c>
      <c r="AN33" s="13">
        <v>0.49360475507929508</v>
      </c>
      <c r="AO33" s="10">
        <v>86.421987799812413</v>
      </c>
      <c r="AP33" s="39">
        <v>5584.9797817929184</v>
      </c>
      <c r="AQ33" s="10">
        <v>23.028694557017538</v>
      </c>
      <c r="AR33" s="10">
        <f t="shared" si="7"/>
        <v>2.9393955435756007</v>
      </c>
    </row>
    <row r="34" spans="1:44" s="10" customFormat="1" ht="23.4" customHeight="1" x14ac:dyDescent="0.3">
      <c r="A34" s="12" t="s">
        <v>61</v>
      </c>
      <c r="B34" s="12">
        <v>72.992169880823397</v>
      </c>
      <c r="C34" s="12">
        <v>72.992169880823397</v>
      </c>
      <c r="D34" s="14" t="s">
        <v>26</v>
      </c>
      <c r="E34" s="15" t="s">
        <v>2</v>
      </c>
      <c r="F34" s="38"/>
      <c r="G34" s="62">
        <v>4.6751442927070963E-5</v>
      </c>
      <c r="H34" s="68">
        <f t="shared" ref="H34:H65" si="10">G34*10^6</f>
        <v>46.751442927070961</v>
      </c>
      <c r="I34" s="13" t="s">
        <v>137</v>
      </c>
      <c r="J34" s="13"/>
      <c r="K34" s="13">
        <v>1.1815854678017519E-2</v>
      </c>
      <c r="L34" s="10">
        <f t="shared" ref="L34:L65" si="11">K34*100</f>
        <v>1.1815854678017519</v>
      </c>
      <c r="M34" s="13">
        <v>1.2053515123249684E-6</v>
      </c>
      <c r="N34" s="10">
        <f t="shared" si="9"/>
        <v>1.2053515123249685</v>
      </c>
      <c r="O34" s="13">
        <v>9.5408984879999998E-8</v>
      </c>
      <c r="P34" s="10">
        <f>O34*10^6</f>
        <v>9.5408984879999992E-2</v>
      </c>
      <c r="Q34" s="11" t="s">
        <v>137</v>
      </c>
      <c r="R34" s="11" t="s">
        <v>137</v>
      </c>
      <c r="S34" s="11" t="s">
        <v>137</v>
      </c>
      <c r="T34" s="11" t="s">
        <v>137</v>
      </c>
      <c r="U34" s="11" t="s">
        <v>137</v>
      </c>
      <c r="V34" s="11">
        <v>0.9435196676657428</v>
      </c>
      <c r="W34" s="11">
        <f t="shared" ref="W34:W65" si="12">V34*100</f>
        <v>94.351966766574279</v>
      </c>
      <c r="X34" s="13">
        <v>3.0654854278763188E-2</v>
      </c>
      <c r="Y34" s="11">
        <f t="shared" ref="Y34:Y65" si="13">X34*100</f>
        <v>3.0654854278763191</v>
      </c>
      <c r="Z34" s="11">
        <v>3.8782436828865054E-4</v>
      </c>
      <c r="AA34" s="11">
        <f t="shared" ref="AA34:AA65" si="14">Z34*10^6</f>
        <v>387.82436828865053</v>
      </c>
      <c r="AB34" s="13">
        <v>1.1126360431832414E-2</v>
      </c>
      <c r="AC34" s="10">
        <f t="shared" ref="AC34:AC65" si="15">AB34*100</f>
        <v>1.1126360431832414</v>
      </c>
      <c r="AD34" s="13">
        <v>1.0159315087300871E-5</v>
      </c>
      <c r="AE34" s="10">
        <f t="shared" ref="AE34:AE65" si="16">AD34*10^6</f>
        <v>10.15931508730087</v>
      </c>
      <c r="AF34" s="13">
        <v>0.99756277294115625</v>
      </c>
      <c r="AH34" s="39">
        <v>11.960038036674542</v>
      </c>
      <c r="AI34" s="39">
        <v>10.766209539990562</v>
      </c>
      <c r="AJ34" s="39">
        <v>11.964434175026065</v>
      </c>
      <c r="AK34" s="39">
        <v>10.770386558353781</v>
      </c>
      <c r="AL34" s="11"/>
      <c r="AM34" s="13">
        <v>1163.0562273619528</v>
      </c>
      <c r="AN34" s="13">
        <v>1.0619694328985128</v>
      </c>
      <c r="AO34" s="10">
        <v>84.800386743390206</v>
      </c>
      <c r="AP34" s="39">
        <v>9083.8049767094253</v>
      </c>
      <c r="AQ34" s="10">
        <v>30.467024880765607</v>
      </c>
      <c r="AR34" s="10">
        <f t="shared" si="7"/>
        <v>2.7551556024609751</v>
      </c>
    </row>
    <row r="35" spans="1:44" s="10" customFormat="1" ht="23.4" customHeight="1" x14ac:dyDescent="0.3">
      <c r="A35" s="12" t="s">
        <v>63</v>
      </c>
      <c r="B35" s="12">
        <v>76.653072156012996</v>
      </c>
      <c r="C35" s="12">
        <v>76.653072156012996</v>
      </c>
      <c r="D35" s="14" t="s">
        <v>26</v>
      </c>
      <c r="E35" s="15" t="s">
        <v>2</v>
      </c>
      <c r="F35" s="38"/>
      <c r="G35" s="62">
        <v>1.7292103149535771E-5</v>
      </c>
      <c r="H35" s="68">
        <f t="shared" si="10"/>
        <v>17.29210314953577</v>
      </c>
      <c r="I35" s="13">
        <v>2.6349966019439695E-5</v>
      </c>
      <c r="J35" s="10">
        <f>I35*10^6</f>
        <v>26.349966019439695</v>
      </c>
      <c r="K35" s="13">
        <v>9.1216082495801593E-4</v>
      </c>
      <c r="L35" s="10">
        <f t="shared" si="11"/>
        <v>9.1216082495801598E-2</v>
      </c>
      <c r="M35" s="13">
        <v>1.7735773003080899E-7</v>
      </c>
      <c r="N35" s="10">
        <f t="shared" si="9"/>
        <v>0.17735773003080899</v>
      </c>
      <c r="O35" s="13" t="s">
        <v>137</v>
      </c>
      <c r="P35" s="13"/>
      <c r="Q35" s="11" t="s">
        <v>137</v>
      </c>
      <c r="R35" s="11" t="s">
        <v>137</v>
      </c>
      <c r="S35" s="11" t="s">
        <v>137</v>
      </c>
      <c r="T35" s="11" t="s">
        <v>137</v>
      </c>
      <c r="U35" s="11" t="s">
        <v>137</v>
      </c>
      <c r="V35" s="11">
        <v>0.78625080515127377</v>
      </c>
      <c r="W35" s="11">
        <f t="shared" si="12"/>
        <v>78.625080515127379</v>
      </c>
      <c r="X35" s="13">
        <v>0.20227385733035441</v>
      </c>
      <c r="Y35" s="11">
        <f t="shared" si="13"/>
        <v>20.22738573303544</v>
      </c>
      <c r="Z35" s="11">
        <v>1.2389656337640729E-4</v>
      </c>
      <c r="AA35" s="11">
        <f t="shared" si="14"/>
        <v>123.89656337640729</v>
      </c>
      <c r="AB35" s="13">
        <v>8.8581293226783729E-3</v>
      </c>
      <c r="AC35" s="10">
        <f t="shared" si="15"/>
        <v>0.88581293226783731</v>
      </c>
      <c r="AD35" s="13">
        <v>6.9206684741165961E-6</v>
      </c>
      <c r="AE35" s="10">
        <f t="shared" si="16"/>
        <v>6.9206684741165958</v>
      </c>
      <c r="AF35" s="13">
        <v>0.9984695892880141</v>
      </c>
      <c r="AH35" s="39">
        <v>0.92342298369015707</v>
      </c>
      <c r="AI35" s="39">
        <v>0.83126778199443274</v>
      </c>
      <c r="AJ35" s="39">
        <v>0.92353740680100926</v>
      </c>
      <c r="AK35" s="39">
        <v>0.83137078597770697</v>
      </c>
      <c r="AL35" s="11"/>
      <c r="AM35" s="13">
        <v>131.80241596162438</v>
      </c>
      <c r="AN35" s="13">
        <v>0.1029744308002733</v>
      </c>
      <c r="AO35" s="10">
        <v>88.76036649615547</v>
      </c>
      <c r="AP35" s="39">
        <v>5143.0564926578818</v>
      </c>
      <c r="AQ35" s="10">
        <v>7.3622770486926354</v>
      </c>
      <c r="AR35" s="10">
        <f t="shared" si="7"/>
        <v>22.83482775674743</v>
      </c>
    </row>
    <row r="36" spans="1:44" s="10" customFormat="1" ht="23.4" customHeight="1" x14ac:dyDescent="0.3">
      <c r="A36" s="12" t="s">
        <v>64</v>
      </c>
      <c r="B36" s="12">
        <v>83.166394904458599</v>
      </c>
      <c r="C36" s="12">
        <v>83.166394904458599</v>
      </c>
      <c r="D36" s="14" t="s">
        <v>26</v>
      </c>
      <c r="E36" s="15" t="s">
        <v>2</v>
      </c>
      <c r="F36" s="38"/>
      <c r="G36" s="62">
        <v>1.3667971525383757E-5</v>
      </c>
      <c r="H36" s="68">
        <f t="shared" si="10"/>
        <v>13.667971525383757</v>
      </c>
      <c r="I36" s="13">
        <v>2.7741657107491139E-5</v>
      </c>
      <c r="J36" s="10">
        <f>I36*10^6</f>
        <v>27.74165710749114</v>
      </c>
      <c r="K36" s="13">
        <v>7.9582482398748782E-4</v>
      </c>
      <c r="L36" s="10">
        <f t="shared" si="11"/>
        <v>7.958248239874878E-2</v>
      </c>
      <c r="M36" s="13">
        <v>1.3402847731531299E-7</v>
      </c>
      <c r="N36" s="10">
        <f t="shared" si="9"/>
        <v>0.13402847731531298</v>
      </c>
      <c r="O36" s="13" t="s">
        <v>137</v>
      </c>
      <c r="P36" s="13"/>
      <c r="Q36" s="11" t="s">
        <v>137</v>
      </c>
      <c r="R36" s="11" t="s">
        <v>137</v>
      </c>
      <c r="S36" s="11" t="s">
        <v>137</v>
      </c>
      <c r="T36" s="11" t="s">
        <v>137</v>
      </c>
      <c r="U36" s="11" t="s">
        <v>137</v>
      </c>
      <c r="V36" s="11">
        <v>0.7804750153861667</v>
      </c>
      <c r="W36" s="11">
        <f t="shared" si="12"/>
        <v>78.047501538616672</v>
      </c>
      <c r="X36" s="13">
        <v>0.20889803353072861</v>
      </c>
      <c r="Y36" s="11">
        <f t="shared" si="13"/>
        <v>20.88980335307286</v>
      </c>
      <c r="Z36" s="11">
        <v>8.6046701792442487E-5</v>
      </c>
      <c r="AA36" s="11">
        <f t="shared" si="14"/>
        <v>86.046701792442491</v>
      </c>
      <c r="AB36" s="13">
        <v>8.530388151374392E-3</v>
      </c>
      <c r="AC36" s="10">
        <f t="shared" si="15"/>
        <v>0.85303881513743918</v>
      </c>
      <c r="AD36" s="13">
        <v>5.2750625497389855E-6</v>
      </c>
      <c r="AE36" s="10">
        <f t="shared" si="16"/>
        <v>5.2750625497389851</v>
      </c>
      <c r="AF36" s="13">
        <v>0.99883212731370974</v>
      </c>
      <c r="AH36" s="39">
        <v>0.8056136946503909</v>
      </c>
      <c r="AI36" s="39">
        <v>0.72521501509910269</v>
      </c>
      <c r="AJ36" s="39">
        <v>0.80568302101703959</v>
      </c>
      <c r="AK36" s="39">
        <v>0.7252774228292217</v>
      </c>
      <c r="AL36" s="11"/>
      <c r="AM36" s="13">
        <v>150.86547628271552</v>
      </c>
      <c r="AN36" s="13">
        <v>9.3292920540698585E-2</v>
      </c>
      <c r="AO36" s="10">
        <v>91.493493793763506</v>
      </c>
      <c r="AP36" s="39">
        <v>5937.7293537047699</v>
      </c>
      <c r="AQ36" s="10">
        <v>9.2487545415411301</v>
      </c>
      <c r="AR36" s="10">
        <f t="shared" si="7"/>
        <v>24.488690294482268</v>
      </c>
    </row>
    <row r="37" spans="1:44" s="10" customFormat="1" ht="23.4" customHeight="1" x14ac:dyDescent="0.3">
      <c r="A37" s="12" t="s">
        <v>117</v>
      </c>
      <c r="B37" s="12">
        <v>87.42</v>
      </c>
      <c r="C37" s="12">
        <f>B37+0.04</f>
        <v>87.460000000000008</v>
      </c>
      <c r="D37" s="14" t="s">
        <v>26</v>
      </c>
      <c r="E37" s="15" t="s">
        <v>2</v>
      </c>
      <c r="F37" s="38"/>
      <c r="G37" s="62">
        <v>1.5813655788897123E-5</v>
      </c>
      <c r="H37" s="68">
        <f t="shared" si="10"/>
        <v>15.813655788897123</v>
      </c>
      <c r="I37" s="13">
        <v>2.5713568798621619E-5</v>
      </c>
      <c r="J37" s="10">
        <f>I37*10^6</f>
        <v>25.713568798621619</v>
      </c>
      <c r="K37" s="13">
        <v>1.5150389724675496E-3</v>
      </c>
      <c r="L37" s="10">
        <f t="shared" si="11"/>
        <v>0.15150389724675498</v>
      </c>
      <c r="M37" s="13">
        <v>7.2516145584204498E-7</v>
      </c>
      <c r="N37" s="10">
        <f t="shared" si="9"/>
        <v>0.72516145584204494</v>
      </c>
      <c r="O37" s="13" t="s">
        <v>137</v>
      </c>
      <c r="P37" s="13"/>
      <c r="Q37" s="11" t="s">
        <v>137</v>
      </c>
      <c r="R37" s="11" t="s">
        <v>137</v>
      </c>
      <c r="S37" s="11" t="s">
        <v>137</v>
      </c>
      <c r="T37" s="11" t="s">
        <v>137</v>
      </c>
      <c r="U37" s="11" t="s">
        <v>137</v>
      </c>
      <c r="V37" s="11">
        <v>0.78822764397688738</v>
      </c>
      <c r="W37" s="11">
        <f t="shared" si="12"/>
        <v>78.822764397688744</v>
      </c>
      <c r="X37" s="13">
        <v>0.19997805761828047</v>
      </c>
      <c r="Y37" s="11">
        <f t="shared" si="13"/>
        <v>19.997805761828047</v>
      </c>
      <c r="Z37" s="11">
        <v>1.943443464523788E-4</v>
      </c>
      <c r="AA37" s="11">
        <f t="shared" si="14"/>
        <v>194.3443464523788</v>
      </c>
      <c r="AB37" s="13">
        <v>8.4076347472973149E-3</v>
      </c>
      <c r="AC37" s="10">
        <f t="shared" si="15"/>
        <v>0.84076347472973145</v>
      </c>
      <c r="AD37" s="13">
        <v>5.5965406088255315E-6</v>
      </c>
      <c r="AE37" s="10">
        <f t="shared" si="16"/>
        <v>5.5965406088255314</v>
      </c>
      <c r="AF37" s="13">
        <v>0.9983705685880373</v>
      </c>
      <c r="AH37" s="39">
        <v>1.5345124030129267</v>
      </c>
      <c r="AI37" s="39">
        <v>1.3813832422524159</v>
      </c>
      <c r="AJ37" s="39">
        <v>1.5348106847923908</v>
      </c>
      <c r="AK37" s="39">
        <v>1.3816517584604386</v>
      </c>
      <c r="AL37" s="11"/>
      <c r="AM37" s="13">
        <v>270.70990427164787</v>
      </c>
      <c r="AN37" s="13">
        <v>0.18019800074623463</v>
      </c>
      <c r="AO37" s="10">
        <v>93.751413764765161</v>
      </c>
      <c r="AP37" s="39">
        <v>2089.24365775662</v>
      </c>
      <c r="AQ37" s="10">
        <v>7.7956421173218304</v>
      </c>
      <c r="AR37" s="10">
        <f t="shared" si="7"/>
        <v>23.78529320419927</v>
      </c>
    </row>
    <row r="38" spans="1:44" s="10" customFormat="1" ht="23.4" customHeight="1" x14ac:dyDescent="0.3">
      <c r="A38" s="12" t="s">
        <v>54</v>
      </c>
      <c r="B38" s="12">
        <v>87.421299363057329</v>
      </c>
      <c r="C38" s="12">
        <v>87.421299363057329</v>
      </c>
      <c r="D38" s="14" t="s">
        <v>26</v>
      </c>
      <c r="E38" s="15" t="s">
        <v>2</v>
      </c>
      <c r="F38" s="38"/>
      <c r="G38" s="62">
        <v>4.7649327726942309E-5</v>
      </c>
      <c r="H38" s="68">
        <f t="shared" si="10"/>
        <v>47.64932772694231</v>
      </c>
      <c r="I38" s="13" t="s">
        <v>137</v>
      </c>
      <c r="J38" s="13"/>
      <c r="K38" s="13">
        <v>1.3329919671312054E-2</v>
      </c>
      <c r="L38" s="10">
        <f t="shared" si="11"/>
        <v>1.3329919671312054</v>
      </c>
      <c r="M38" s="13">
        <v>1.056968984265498E-6</v>
      </c>
      <c r="N38" s="10">
        <f t="shared" si="9"/>
        <v>1.0569689842654979</v>
      </c>
      <c r="O38" s="13" t="s">
        <v>137</v>
      </c>
      <c r="P38" s="13"/>
      <c r="Q38" s="11" t="s">
        <v>137</v>
      </c>
      <c r="R38" s="11" t="s">
        <v>137</v>
      </c>
      <c r="S38" s="11" t="s">
        <v>137</v>
      </c>
      <c r="T38" s="11" t="s">
        <v>137</v>
      </c>
      <c r="U38" s="11" t="s">
        <v>137</v>
      </c>
      <c r="V38" s="11">
        <v>0.87647764341440493</v>
      </c>
      <c r="W38" s="11">
        <f t="shared" si="12"/>
        <v>87.647764341440492</v>
      </c>
      <c r="X38" s="13">
        <v>9.2623242358514171E-2</v>
      </c>
      <c r="Y38" s="11">
        <f t="shared" si="13"/>
        <v>9.262324235851418</v>
      </c>
      <c r="Z38" s="11">
        <v>1.3069414082145831E-3</v>
      </c>
      <c r="AA38" s="11">
        <f t="shared" si="14"/>
        <v>1306.9414082145831</v>
      </c>
      <c r="AB38" s="13">
        <v>9.4573053626734339E-3</v>
      </c>
      <c r="AC38" s="10">
        <f t="shared" si="15"/>
        <v>0.94573053626734338</v>
      </c>
      <c r="AD38" s="13">
        <v>4.8409589028916598E-6</v>
      </c>
      <c r="AE38" s="10">
        <f t="shared" si="16"/>
        <v>4.8409589028916598</v>
      </c>
      <c r="AF38" s="13">
        <v>0.9932485994707333</v>
      </c>
      <c r="AH38" s="39">
        <v>13.491763283066744</v>
      </c>
      <c r="AI38" s="39">
        <v>12.145280736978618</v>
      </c>
      <c r="AJ38" s="39">
        <v>13.509419302554186</v>
      </c>
      <c r="AK38" s="39">
        <v>12.161174679740101</v>
      </c>
      <c r="AL38" s="11"/>
      <c r="AM38" s="13">
        <v>2753.5700960711865</v>
      </c>
      <c r="AN38" s="13">
        <v>1.4094839026688561</v>
      </c>
      <c r="AO38" s="10">
        <v>92.677312384744468</v>
      </c>
      <c r="AP38" s="39">
        <v>12611.457734093488</v>
      </c>
      <c r="AQ38" s="10">
        <v>10.199324612051354</v>
      </c>
      <c r="AR38" s="10">
        <f t="shared" si="7"/>
        <v>9.793830145749995</v>
      </c>
    </row>
    <row r="39" spans="1:44" s="10" customFormat="1" ht="23.4" customHeight="1" x14ac:dyDescent="0.3">
      <c r="A39" s="12" t="s">
        <v>65</v>
      </c>
      <c r="B39" s="12">
        <v>88.391999999999996</v>
      </c>
      <c r="C39" s="12">
        <v>88.391999999999996</v>
      </c>
      <c r="D39" s="14" t="s">
        <v>26</v>
      </c>
      <c r="E39" s="15" t="s">
        <v>2</v>
      </c>
      <c r="F39" s="38"/>
      <c r="G39" s="62">
        <v>4.7525073799411443E-5</v>
      </c>
      <c r="H39" s="68">
        <f t="shared" si="10"/>
        <v>47.525073799411444</v>
      </c>
      <c r="I39" s="13" t="s">
        <v>137</v>
      </c>
      <c r="J39" s="13"/>
      <c r="K39" s="13">
        <v>1.3809397318456755E-2</v>
      </c>
      <c r="L39" s="10">
        <f t="shared" si="11"/>
        <v>1.3809397318456755</v>
      </c>
      <c r="M39" s="13">
        <v>9.0066079315053203E-7</v>
      </c>
      <c r="N39" s="10">
        <f t="shared" si="9"/>
        <v>0.90066079315053205</v>
      </c>
      <c r="O39" s="13" t="s">
        <v>137</v>
      </c>
      <c r="P39" s="13"/>
      <c r="Q39" s="11" t="s">
        <v>137</v>
      </c>
      <c r="R39" s="11" t="s">
        <v>137</v>
      </c>
      <c r="S39" s="11" t="s">
        <v>137</v>
      </c>
      <c r="T39" s="11" t="s">
        <v>137</v>
      </c>
      <c r="U39" s="11" t="s">
        <v>137</v>
      </c>
      <c r="V39" s="11">
        <v>0.93296750552248997</v>
      </c>
      <c r="W39" s="11">
        <f t="shared" si="12"/>
        <v>93.296750552248994</v>
      </c>
      <c r="X39" s="13">
        <v>2.7309516811561421E-2</v>
      </c>
      <c r="Y39" s="11">
        <f t="shared" si="13"/>
        <v>2.7309516811561423</v>
      </c>
      <c r="Z39" s="11">
        <v>2.5154205790805938E-3</v>
      </c>
      <c r="AA39" s="11">
        <f t="shared" si="14"/>
        <v>2515.4205790805936</v>
      </c>
      <c r="AB39" s="13">
        <v>1.1103344741274867E-2</v>
      </c>
      <c r="AC39" s="10">
        <f t="shared" si="15"/>
        <v>1.1103344741274868</v>
      </c>
      <c r="AD39" s="13">
        <v>8.2131747762263157E-6</v>
      </c>
      <c r="AE39" s="10">
        <f t="shared" si="16"/>
        <v>8.2131747762263156</v>
      </c>
      <c r="AF39" s="13">
        <v>0.98776182388223233</v>
      </c>
      <c r="AH39" s="39">
        <v>13.976715964472424</v>
      </c>
      <c r="AI39" s="39">
        <v>12.581829934867732</v>
      </c>
      <c r="AJ39" s="39">
        <v>14.011961941894359</v>
      </c>
      <c r="AK39" s="39">
        <v>12.613558339089311</v>
      </c>
      <c r="AL39" s="11"/>
      <c r="AM39" s="13">
        <v>1681.3714178382211</v>
      </c>
      <c r="AN39" s="13">
        <v>1.2437150822780978</v>
      </c>
      <c r="AO39" s="10">
        <v>84.025807291593495</v>
      </c>
      <c r="AP39" s="39">
        <v>15332.517439946694</v>
      </c>
      <c r="AQ39" s="10">
        <v>5.489895977357472</v>
      </c>
      <c r="AR39" s="10">
        <f t="shared" si="7"/>
        <v>2.4595756907414357</v>
      </c>
    </row>
    <row r="40" spans="1:44" s="10" customFormat="1" ht="23.4" customHeight="1" x14ac:dyDescent="0.3">
      <c r="A40" s="12" t="s">
        <v>118</v>
      </c>
      <c r="B40" s="12">
        <v>88.391999999999996</v>
      </c>
      <c r="C40" s="12">
        <v>88.391999999999996</v>
      </c>
      <c r="D40" s="14" t="s">
        <v>26</v>
      </c>
      <c r="E40" s="15" t="s">
        <v>2</v>
      </c>
      <c r="F40" s="38"/>
      <c r="G40" s="62">
        <v>1.4438992878024941E-5</v>
      </c>
      <c r="H40" s="68">
        <f t="shared" si="10"/>
        <v>14.438992878024941</v>
      </c>
      <c r="I40" s="13">
        <v>2.8494281351740274E-5</v>
      </c>
      <c r="J40" s="10">
        <f>I40*10^6</f>
        <v>28.494281351740273</v>
      </c>
      <c r="K40" s="13">
        <v>6.6593713464103282E-4</v>
      </c>
      <c r="L40" s="10">
        <f t="shared" si="11"/>
        <v>6.6593713464103282E-2</v>
      </c>
      <c r="M40" s="13" t="s">
        <v>137</v>
      </c>
      <c r="O40" s="13" t="s">
        <v>137</v>
      </c>
      <c r="P40" s="13"/>
      <c r="Q40" s="11" t="s">
        <v>137</v>
      </c>
      <c r="R40" s="11" t="s">
        <v>137</v>
      </c>
      <c r="S40" s="11" t="s">
        <v>137</v>
      </c>
      <c r="T40" s="11" t="s">
        <v>137</v>
      </c>
      <c r="U40" s="11" t="s">
        <v>137</v>
      </c>
      <c r="V40" s="11">
        <v>0.77452898094907008</v>
      </c>
      <c r="W40" s="11">
        <f t="shared" si="12"/>
        <v>77.452898094907013</v>
      </c>
      <c r="X40" s="13">
        <v>0.21568490868615064</v>
      </c>
      <c r="Y40" s="11">
        <f t="shared" si="13"/>
        <v>21.568490868615065</v>
      </c>
      <c r="Z40" s="11">
        <v>1.1549650782875815E-4</v>
      </c>
      <c r="AA40" s="11">
        <f t="shared" si="14"/>
        <v>115.49650782875815</v>
      </c>
      <c r="AB40" s="13">
        <v>7.9195509520522366E-3</v>
      </c>
      <c r="AC40" s="10">
        <f t="shared" si="15"/>
        <v>0.79195509520522367</v>
      </c>
      <c r="AD40" s="13">
        <v>5.0470787302006715E-6</v>
      </c>
      <c r="AE40" s="10">
        <f t="shared" si="16"/>
        <v>5.0470787302006714</v>
      </c>
      <c r="AF40" s="13">
        <v>0.99896285458270262</v>
      </c>
      <c r="AH40" s="39">
        <v>0.67392838025672519</v>
      </c>
      <c r="AI40" s="39">
        <v>0.60666872965798091</v>
      </c>
      <c r="AJ40" s="39">
        <v>0.67400622562203938</v>
      </c>
      <c r="AK40" s="39">
        <v>0.6067388058712232</v>
      </c>
      <c r="AL40" s="11"/>
      <c r="AM40" s="13">
        <v>131.94506569834215</v>
      </c>
      <c r="AN40" s="13">
        <v>8.4087739149965937E-2</v>
      </c>
      <c r="AO40" s="10">
        <v>97.799608290715284</v>
      </c>
      <c r="AP40" s="39" t="e">
        <v>#DIV/0!</v>
      </c>
      <c r="AQ40" s="10">
        <v>5.7658638097386463</v>
      </c>
      <c r="AR40" s="10">
        <f t="shared" si="7"/>
        <v>27.234487156151072</v>
      </c>
    </row>
    <row r="41" spans="1:44" s="10" customFormat="1" ht="23.4" customHeight="1" x14ac:dyDescent="0.3">
      <c r="A41" s="12" t="s">
        <v>53</v>
      </c>
      <c r="B41" s="12">
        <f>92.81</f>
        <v>92.81</v>
      </c>
      <c r="C41" s="12">
        <f>B41+0.04</f>
        <v>92.850000000000009</v>
      </c>
      <c r="D41" s="14" t="s">
        <v>26</v>
      </c>
      <c r="E41" s="15" t="s">
        <v>2</v>
      </c>
      <c r="F41" s="38"/>
      <c r="G41" s="62">
        <v>3.9220000510733749E-5</v>
      </c>
      <c r="H41" s="68">
        <f t="shared" si="10"/>
        <v>39.220000510733747</v>
      </c>
      <c r="I41" s="13" t="s">
        <v>137</v>
      </c>
      <c r="J41" s="13"/>
      <c r="K41" s="13">
        <v>9.5022095841866723E-3</v>
      </c>
      <c r="L41" s="10">
        <f t="shared" si="11"/>
        <v>0.95022095841866727</v>
      </c>
      <c r="M41" s="13">
        <v>1.2081996471920099E-6</v>
      </c>
      <c r="N41" s="10">
        <f t="shared" ref="N41:N72" si="17">M41*10^6</f>
        <v>1.20819964719201</v>
      </c>
      <c r="O41" s="13">
        <v>5.5987000000000003E-6</v>
      </c>
      <c r="P41" s="10">
        <f>O41*10^6</f>
        <v>5.5987</v>
      </c>
      <c r="Q41" s="11" t="s">
        <v>137</v>
      </c>
      <c r="R41" s="11" t="s">
        <v>137</v>
      </c>
      <c r="S41" s="11" t="s">
        <v>137</v>
      </c>
      <c r="T41" s="11" t="s">
        <v>137</v>
      </c>
      <c r="U41" s="11" t="s">
        <v>137</v>
      </c>
      <c r="V41" s="11">
        <v>0.94124567489010769</v>
      </c>
      <c r="W41" s="11">
        <f t="shared" si="12"/>
        <v>94.124567489010772</v>
      </c>
      <c r="X41" s="13">
        <v>2.7352723608156014E-2</v>
      </c>
      <c r="Y41" s="11">
        <f t="shared" si="13"/>
        <v>2.7352723608156015</v>
      </c>
      <c r="Z41" s="11">
        <v>1.9120796677809713E-3</v>
      </c>
      <c r="AA41" s="11">
        <f t="shared" si="14"/>
        <v>1912.0796677809712</v>
      </c>
      <c r="AB41" s="13">
        <v>1.067410343243845E-2</v>
      </c>
      <c r="AC41" s="10">
        <f t="shared" si="15"/>
        <v>1.0674103432438451</v>
      </c>
      <c r="AD41" s="13">
        <v>9.8830041148729034E-6</v>
      </c>
      <c r="AE41" s="10">
        <f t="shared" si="16"/>
        <v>9.8830041148729038</v>
      </c>
      <c r="AF41" s="13">
        <v>0.99074270108694251</v>
      </c>
      <c r="AH41" s="39">
        <v>9.6327061950678576</v>
      </c>
      <c r="AI41" s="39">
        <v>8.6584835048186282</v>
      </c>
      <c r="AJ41" s="39">
        <v>9.6368166804045909</v>
      </c>
      <c r="AK41" s="39">
        <v>8.6750709315634289</v>
      </c>
      <c r="AL41" s="11"/>
      <c r="AM41" s="13">
        <v>961.46975896598337</v>
      </c>
      <c r="AN41" s="13">
        <v>0.89021149591914117</v>
      </c>
      <c r="AO41" s="10">
        <v>88.180302996659677</v>
      </c>
      <c r="AP41" s="39">
        <v>1395.9673385381163</v>
      </c>
      <c r="AQ41" s="10">
        <v>4.969567818904892</v>
      </c>
      <c r="AR41" s="10">
        <f t="shared" si="7"/>
        <v>2.5625312497002297</v>
      </c>
    </row>
    <row r="42" spans="1:44" s="10" customFormat="1" ht="23.4" customHeight="1" x14ac:dyDescent="0.3">
      <c r="A42" s="12" t="s">
        <v>119</v>
      </c>
      <c r="B42" s="12">
        <v>92.81</v>
      </c>
      <c r="C42" s="12">
        <f>B42+0.04</f>
        <v>92.850000000000009</v>
      </c>
      <c r="D42" s="14" t="s">
        <v>26</v>
      </c>
      <c r="E42" s="15" t="s">
        <v>2</v>
      </c>
      <c r="F42" s="38"/>
      <c r="G42" s="62">
        <v>1.1746736037216994E-5</v>
      </c>
      <c r="H42" s="68">
        <f t="shared" si="10"/>
        <v>11.746736037216994</v>
      </c>
      <c r="I42" s="13">
        <v>2.709847789495849E-5</v>
      </c>
      <c r="J42" s="10">
        <f>I42*10^6</f>
        <v>27.098477894958489</v>
      </c>
      <c r="K42" s="13">
        <v>4.2887932880028877E-4</v>
      </c>
      <c r="L42" s="10">
        <f t="shared" si="11"/>
        <v>4.288793288002888E-2</v>
      </c>
      <c r="M42" s="13">
        <v>1.8663268590478201E-7</v>
      </c>
      <c r="N42" s="10">
        <f t="shared" si="17"/>
        <v>0.18663268590478202</v>
      </c>
      <c r="O42" s="13" t="s">
        <v>137</v>
      </c>
      <c r="P42" s="13"/>
      <c r="Q42" s="11" t="s">
        <v>137</v>
      </c>
      <c r="R42" s="11" t="s">
        <v>137</v>
      </c>
      <c r="S42" s="11" t="s">
        <v>137</v>
      </c>
      <c r="T42" s="11" t="s">
        <v>137</v>
      </c>
      <c r="U42" s="11" t="s">
        <v>137</v>
      </c>
      <c r="V42" s="11">
        <v>0.77784453596078096</v>
      </c>
      <c r="W42" s="11">
        <f t="shared" si="12"/>
        <v>77.784453596078095</v>
      </c>
      <c r="X42" s="13">
        <v>0.21200293721389349</v>
      </c>
      <c r="Y42" s="11">
        <f t="shared" si="13"/>
        <v>21.20029372138935</v>
      </c>
      <c r="Z42" s="11">
        <v>8.9347463697375361E-5</v>
      </c>
      <c r="AA42" s="11">
        <f t="shared" si="14"/>
        <v>89.34746369737536</v>
      </c>
      <c r="AB42" s="13">
        <v>8.1841330474588057E-3</v>
      </c>
      <c r="AC42" s="10">
        <f t="shared" si="15"/>
        <v>0.81841330474588059</v>
      </c>
      <c r="AD42" s="13">
        <v>5.9276952107117468E-6</v>
      </c>
      <c r="AE42" s="10">
        <f t="shared" si="16"/>
        <v>5.9276952107117467</v>
      </c>
      <c r="AF42" s="13">
        <v>0.99859479255645967</v>
      </c>
      <c r="AH42" s="39">
        <v>0.43435864682486047</v>
      </c>
      <c r="AI42" s="39">
        <v>0.39101346644777379</v>
      </c>
      <c r="AJ42" s="39">
        <v>0.43439745913607086</v>
      </c>
      <c r="AK42" s="39">
        <v>0.39104840563099985</v>
      </c>
      <c r="AL42" s="11"/>
      <c r="AM42" s="13">
        <v>72.351784893608354</v>
      </c>
      <c r="AN42" s="13">
        <v>5.2403758139471707E-2</v>
      </c>
      <c r="AO42" s="10">
        <v>95.042997401209604</v>
      </c>
      <c r="AP42" s="39">
        <v>2297.9861577896295</v>
      </c>
      <c r="AQ42" s="10">
        <v>4.8001287451530352</v>
      </c>
      <c r="AR42" s="10">
        <f t="shared" si="7"/>
        <v>25.904141096499028</v>
      </c>
    </row>
    <row r="43" spans="1:44" s="10" customFormat="1" ht="23.4" customHeight="1" x14ac:dyDescent="0.3">
      <c r="A43" s="12" t="s">
        <v>51</v>
      </c>
      <c r="B43" s="12">
        <v>96.66</v>
      </c>
      <c r="C43" s="12">
        <f>B43+0.04</f>
        <v>96.7</v>
      </c>
      <c r="D43" s="14" t="s">
        <v>26</v>
      </c>
      <c r="E43" s="15" t="s">
        <v>2</v>
      </c>
      <c r="F43" s="38"/>
      <c r="G43" s="62">
        <v>3.9752513549340695E-5</v>
      </c>
      <c r="H43" s="68">
        <f t="shared" si="10"/>
        <v>39.752513549340698</v>
      </c>
      <c r="I43" s="13" t="s">
        <v>137</v>
      </c>
      <c r="J43" s="13"/>
      <c r="K43" s="13">
        <v>8.6560511391592064E-3</v>
      </c>
      <c r="L43" s="10">
        <f t="shared" si="11"/>
        <v>0.86560511391592065</v>
      </c>
      <c r="M43" s="13">
        <v>1.93853988777005E-6</v>
      </c>
      <c r="N43" s="10">
        <f t="shared" si="17"/>
        <v>1.9385398877700502</v>
      </c>
      <c r="O43" s="13" t="s">
        <v>137</v>
      </c>
      <c r="P43" s="13"/>
      <c r="Q43" s="11" t="s">
        <v>137</v>
      </c>
      <c r="R43" s="11" t="s">
        <v>137</v>
      </c>
      <c r="S43" s="11" t="s">
        <v>137</v>
      </c>
      <c r="T43" s="11" t="s">
        <v>137</v>
      </c>
      <c r="U43" s="11" t="s">
        <v>137</v>
      </c>
      <c r="V43" s="11">
        <v>0.93264100261325611</v>
      </c>
      <c r="W43" s="11">
        <f t="shared" si="12"/>
        <v>93.264100261325609</v>
      </c>
      <c r="X43" s="13">
        <v>4.2229486705218901E-2</v>
      </c>
      <c r="Y43" s="11">
        <f t="shared" si="13"/>
        <v>4.2229486705218902</v>
      </c>
      <c r="Z43" s="11">
        <v>1.0234660949218796E-3</v>
      </c>
      <c r="AA43" s="11">
        <f t="shared" si="14"/>
        <v>1023.4660949218796</v>
      </c>
      <c r="AB43" s="13">
        <v>1.032260890059198E-2</v>
      </c>
      <c r="AC43" s="10">
        <f t="shared" si="15"/>
        <v>1.0322608900591981</v>
      </c>
      <c r="AD43" s="13">
        <v>5.2099804244066709E-6</v>
      </c>
      <c r="AE43" s="10">
        <f t="shared" si="16"/>
        <v>5.2099804244066705</v>
      </c>
      <c r="AF43" s="13">
        <v>0.9949195164870096</v>
      </c>
      <c r="AH43" s="39">
        <v>8.763380169449011</v>
      </c>
      <c r="AI43" s="39">
        <v>7.8888243463309902</v>
      </c>
      <c r="AJ43" s="39">
        <v>8.7723583808242882</v>
      </c>
      <c r="AK43" s="39">
        <v>7.8969065624524264</v>
      </c>
      <c r="AL43" s="11"/>
      <c r="AM43" s="13">
        <v>1661.4364036012639</v>
      </c>
      <c r="AN43" s="13">
        <v>0.83855265878210306</v>
      </c>
      <c r="AO43" s="10">
        <v>90.349349819866859</v>
      </c>
      <c r="AP43" s="39">
        <v>4465.2427292153761</v>
      </c>
      <c r="AQ43" s="10">
        <v>8.4575846548389233</v>
      </c>
      <c r="AR43" s="10">
        <f t="shared" si="7"/>
        <v>4.0909703265806314</v>
      </c>
    </row>
    <row r="44" spans="1:44" s="10" customFormat="1" ht="23.4" customHeight="1" x14ac:dyDescent="0.3">
      <c r="A44" s="12" t="s">
        <v>120</v>
      </c>
      <c r="B44" s="12">
        <v>96.66</v>
      </c>
      <c r="C44" s="12">
        <f>B44+0.04</f>
        <v>96.7</v>
      </c>
      <c r="D44" s="14" t="s">
        <v>26</v>
      </c>
      <c r="E44" s="15" t="s">
        <v>2</v>
      </c>
      <c r="F44" s="38"/>
      <c r="G44" s="62">
        <v>9.3512542520249328E-5</v>
      </c>
      <c r="H44" s="68">
        <f t="shared" si="10"/>
        <v>93.512542520249326</v>
      </c>
      <c r="I44" s="13" t="s">
        <v>137</v>
      </c>
      <c r="J44" s="13"/>
      <c r="K44" s="13">
        <v>4.3569116298736487E-3</v>
      </c>
      <c r="L44" s="10">
        <f t="shared" si="11"/>
        <v>0.43569116298736488</v>
      </c>
      <c r="M44" s="13">
        <v>1.2416515913671047E-6</v>
      </c>
      <c r="N44" s="10">
        <f t="shared" si="17"/>
        <v>1.2416515913671047</v>
      </c>
      <c r="O44" s="13" t="s">
        <v>137</v>
      </c>
      <c r="P44" s="13"/>
      <c r="Q44" s="11" t="s">
        <v>137</v>
      </c>
      <c r="R44" s="11" t="s">
        <v>137</v>
      </c>
      <c r="S44" s="11" t="s">
        <v>137</v>
      </c>
      <c r="T44" s="11" t="s">
        <v>137</v>
      </c>
      <c r="U44" s="11" t="s">
        <v>137</v>
      </c>
      <c r="V44" s="11">
        <v>0.92503123049686076</v>
      </c>
      <c r="W44" s="11">
        <f t="shared" si="12"/>
        <v>92.503123049686081</v>
      </c>
      <c r="X44" s="13">
        <v>5.2680856526230821E-2</v>
      </c>
      <c r="Y44" s="11">
        <f t="shared" si="13"/>
        <v>5.2680856526230819</v>
      </c>
      <c r="Z44" s="11">
        <v>1.0847922869492688E-3</v>
      </c>
      <c r="AA44" s="11">
        <f t="shared" si="14"/>
        <v>1084.7922869492688</v>
      </c>
      <c r="AB44" s="13">
        <v>1.0932280558447268E-2</v>
      </c>
      <c r="AC44" s="10">
        <f t="shared" si="15"/>
        <v>1.0932280558447269</v>
      </c>
      <c r="AD44" s="13">
        <v>6.0797897102061457E-6</v>
      </c>
      <c r="AE44" s="10">
        <f t="shared" si="16"/>
        <v>6.0797897102061453</v>
      </c>
      <c r="AF44" s="13">
        <v>0.99418690548218358</v>
      </c>
      <c r="AH44" s="39">
        <v>4.411408434219541</v>
      </c>
      <c r="AI44" s="39">
        <v>3.9711716285604139</v>
      </c>
      <c r="AJ44" s="39">
        <v>4.4161990929331871</v>
      </c>
      <c r="AK44" s="39">
        <v>3.9754842031608915</v>
      </c>
      <c r="AL44" s="11"/>
      <c r="AM44" s="13">
        <v>716.62209345163683</v>
      </c>
      <c r="AN44" s="13">
        <v>0.39853639015027881</v>
      </c>
      <c r="AO44" s="10">
        <v>84.614662562981707</v>
      </c>
      <c r="AP44" s="39">
        <v>3508.9647209943382</v>
      </c>
      <c r="AQ44" s="10">
        <v>4.0163556491782124</v>
      </c>
      <c r="AR44" s="10">
        <f t="shared" si="7"/>
        <v>4.8188350312254684</v>
      </c>
    </row>
    <row r="45" spans="1:44" s="10" customFormat="1" ht="23.4" customHeight="1" x14ac:dyDescent="0.3">
      <c r="A45" s="12" t="s">
        <v>52</v>
      </c>
      <c r="B45" s="12">
        <v>99.61</v>
      </c>
      <c r="C45" s="12">
        <f>B45+0.04</f>
        <v>99.65</v>
      </c>
      <c r="D45" s="14" t="s">
        <v>26</v>
      </c>
      <c r="E45" s="15" t="s">
        <v>2</v>
      </c>
      <c r="F45" s="38"/>
      <c r="G45" s="62">
        <v>4.7046544024076713E-5</v>
      </c>
      <c r="H45" s="68">
        <f t="shared" si="10"/>
        <v>47.046544024076709</v>
      </c>
      <c r="I45" s="13" t="s">
        <v>137</v>
      </c>
      <c r="J45" s="13"/>
      <c r="K45" s="13">
        <v>1.0843487192710784E-2</v>
      </c>
      <c r="L45" s="10">
        <f t="shared" si="11"/>
        <v>1.0843487192710783</v>
      </c>
      <c r="M45" s="13">
        <v>2.3307284478618399E-6</v>
      </c>
      <c r="N45" s="10">
        <f t="shared" si="17"/>
        <v>2.3307284478618397</v>
      </c>
      <c r="O45" s="13">
        <v>3.571858E-7</v>
      </c>
      <c r="P45" s="10">
        <f>O45*10^6</f>
        <v>0.3571858</v>
      </c>
      <c r="Q45" s="11" t="s">
        <v>137</v>
      </c>
      <c r="R45" s="11" t="s">
        <v>137</v>
      </c>
      <c r="S45" s="11" t="s">
        <v>137</v>
      </c>
      <c r="T45" s="11" t="s">
        <v>137</v>
      </c>
      <c r="U45" s="11" t="s">
        <v>137</v>
      </c>
      <c r="V45" s="11">
        <v>0.9366673030781334</v>
      </c>
      <c r="W45" s="11">
        <f t="shared" si="12"/>
        <v>93.666730307813339</v>
      </c>
      <c r="X45" s="13">
        <v>2.9925598470898679E-2</v>
      </c>
      <c r="Y45" s="11">
        <f t="shared" si="13"/>
        <v>2.992559847089868</v>
      </c>
      <c r="Z45" s="11">
        <v>1.9794347953428072E-3</v>
      </c>
      <c r="AA45" s="11">
        <f t="shared" si="14"/>
        <v>1979.4347953428073</v>
      </c>
      <c r="AB45" s="13">
        <v>1.0930087978342443E-2</v>
      </c>
      <c r="AC45" s="10">
        <f t="shared" si="15"/>
        <v>1.0930087978342444</v>
      </c>
      <c r="AD45" s="13">
        <v>5.8973808288416729E-6</v>
      </c>
      <c r="AE45" s="10">
        <f t="shared" si="16"/>
        <v>5.8973808288416727</v>
      </c>
      <c r="AF45" s="13">
        <v>0.9904015433545289</v>
      </c>
      <c r="AH45" s="39">
        <v>10.978678051936452</v>
      </c>
      <c r="AI45" s="39">
        <v>9.8822182506579868</v>
      </c>
      <c r="AJ45" s="39">
        <v>10.99953759529466</v>
      </c>
      <c r="AK45" s="39">
        <v>9.9018182542476048</v>
      </c>
      <c r="AL45" s="11"/>
      <c r="AM45" s="13">
        <v>1838.6954323315415</v>
      </c>
      <c r="AN45" s="13">
        <v>0.99207684459601275</v>
      </c>
      <c r="AO45" s="10">
        <v>85.696227233861634</v>
      </c>
      <c r="AP45" s="39">
        <v>4034.164111201268</v>
      </c>
      <c r="AQ45" s="10">
        <v>5.4780724367497342</v>
      </c>
      <c r="AR45" s="10">
        <f t="shared" si="7"/>
        <v>2.7379101183993324</v>
      </c>
    </row>
    <row r="46" spans="1:44" s="10" customFormat="1" ht="23.4" customHeight="1" x14ac:dyDescent="0.3">
      <c r="A46" s="12" t="s">
        <v>121</v>
      </c>
      <c r="B46" s="12">
        <v>99.706399024390251</v>
      </c>
      <c r="C46" s="12">
        <v>99.706399024390251</v>
      </c>
      <c r="D46" s="14" t="s">
        <v>26</v>
      </c>
      <c r="E46" s="15" t="s">
        <v>2</v>
      </c>
      <c r="F46" s="38"/>
      <c r="G46" s="62">
        <v>3.6861631258485769E-5</v>
      </c>
      <c r="H46" s="68">
        <f t="shared" si="10"/>
        <v>36.861631258485772</v>
      </c>
      <c r="I46" s="13" t="s">
        <v>137</v>
      </c>
      <c r="J46" s="13"/>
      <c r="K46" s="13">
        <v>8.1798060991839228E-3</v>
      </c>
      <c r="L46" s="10">
        <f t="shared" si="11"/>
        <v>0.81798060991839228</v>
      </c>
      <c r="M46" s="13">
        <v>1.9179934518689802E-6</v>
      </c>
      <c r="N46" s="10">
        <f t="shared" si="17"/>
        <v>1.9179934518689801</v>
      </c>
      <c r="O46" s="13" t="s">
        <v>137</v>
      </c>
      <c r="P46" s="13"/>
      <c r="Q46" s="11" t="s">
        <v>137</v>
      </c>
      <c r="R46" s="11" t="s">
        <v>137</v>
      </c>
      <c r="S46" s="11" t="s">
        <v>137</v>
      </c>
      <c r="T46" s="11" t="s">
        <v>137</v>
      </c>
      <c r="U46" s="11" t="s">
        <v>137</v>
      </c>
      <c r="V46" s="11">
        <v>0.92424257316095038</v>
      </c>
      <c r="W46" s="11">
        <f t="shared" si="12"/>
        <v>92.424257316095037</v>
      </c>
      <c r="X46" s="13">
        <v>4.6640087360538054E-2</v>
      </c>
      <c r="Y46" s="11">
        <f t="shared" si="13"/>
        <v>4.6640087360538054</v>
      </c>
      <c r="Z46" s="11">
        <v>1.6932901998802556E-3</v>
      </c>
      <c r="AA46" s="11">
        <f t="shared" si="14"/>
        <v>1693.2901998802556</v>
      </c>
      <c r="AB46" s="13">
        <v>1.1012514917171637E-2</v>
      </c>
      <c r="AC46" s="10">
        <f t="shared" si="15"/>
        <v>1.1012514917171636</v>
      </c>
      <c r="AD46" s="13">
        <v>6.4243691771938199E-6</v>
      </c>
      <c r="AE46" s="10">
        <f t="shared" si="16"/>
        <v>6.4243691771938201</v>
      </c>
      <c r="AF46" s="13">
        <v>0.99181347573161172</v>
      </c>
      <c r="AH46" s="39">
        <v>8.281383554698813</v>
      </c>
      <c r="AI46" s="39">
        <v>7.4549316036765525</v>
      </c>
      <c r="AJ46" s="39">
        <v>8.2954301252336631</v>
      </c>
      <c r="AK46" s="39">
        <v>7.4675763775735557</v>
      </c>
      <c r="AL46" s="11"/>
      <c r="AM46" s="13">
        <v>1273.2465824382905</v>
      </c>
      <c r="AN46" s="13">
        <v>0.7427736680228495</v>
      </c>
      <c r="AO46" s="10">
        <v>83.926567193093547</v>
      </c>
      <c r="AP46" s="39">
        <v>4264.772693156563</v>
      </c>
      <c r="AQ46" s="10">
        <v>4.8307172035616661</v>
      </c>
      <c r="AR46" s="10">
        <f t="shared" si="7"/>
        <v>4.2351894831772645</v>
      </c>
    </row>
    <row r="47" spans="1:44" s="10" customFormat="1" ht="23.4" customHeight="1" x14ac:dyDescent="0.3">
      <c r="A47" s="12" t="s">
        <v>66</v>
      </c>
      <c r="B47" s="12">
        <v>102.18</v>
      </c>
      <c r="C47" s="12">
        <f>B47+0.04</f>
        <v>102.22000000000001</v>
      </c>
      <c r="D47" s="14" t="s">
        <v>26</v>
      </c>
      <c r="E47" s="15" t="s">
        <v>2</v>
      </c>
      <c r="F47" s="38"/>
      <c r="G47" s="62">
        <v>3.7419876302734263E-5</v>
      </c>
      <c r="H47" s="68">
        <f t="shared" si="10"/>
        <v>37.419876302734259</v>
      </c>
      <c r="I47" s="13" t="s">
        <v>137</v>
      </c>
      <c r="J47" s="13"/>
      <c r="K47" s="13">
        <v>1.0792202366394941E-2</v>
      </c>
      <c r="L47" s="10">
        <f t="shared" si="11"/>
        <v>1.0792202366394941</v>
      </c>
      <c r="M47" s="13">
        <v>2.1561457809686322E-6</v>
      </c>
      <c r="N47" s="10">
        <f t="shared" si="17"/>
        <v>2.1561457809686324</v>
      </c>
      <c r="O47" s="13">
        <v>4.0450887999999997E-7</v>
      </c>
      <c r="P47" s="10">
        <f>O47*10^6</f>
        <v>0.40450887999999996</v>
      </c>
      <c r="Q47" s="11" t="s">
        <v>137</v>
      </c>
      <c r="R47" s="11" t="s">
        <v>137</v>
      </c>
      <c r="S47" s="11" t="s">
        <v>137</v>
      </c>
      <c r="T47" s="11" t="s">
        <v>137</v>
      </c>
      <c r="U47" s="11" t="s">
        <v>137</v>
      </c>
      <c r="V47" s="11">
        <v>0.91117574646465804</v>
      </c>
      <c r="W47" s="11">
        <f t="shared" si="12"/>
        <v>91.117574646465798</v>
      </c>
      <c r="X47" s="13">
        <v>6.1030570875420131E-2</v>
      </c>
      <c r="Y47" s="11">
        <f t="shared" si="13"/>
        <v>6.1030570875420134</v>
      </c>
      <c r="Z47" s="11">
        <v>9.3489546804628168E-4</v>
      </c>
      <c r="AA47" s="11">
        <f t="shared" si="14"/>
        <v>934.89546804628162</v>
      </c>
      <c r="AB47" s="13">
        <v>1.0582554631525243E-2</v>
      </c>
      <c r="AC47" s="10">
        <f t="shared" si="15"/>
        <v>1.0582554631525243</v>
      </c>
      <c r="AD47" s="13">
        <v>1.0833531109702651E-5</v>
      </c>
      <c r="AE47" s="10">
        <f t="shared" si="16"/>
        <v>10.833531109702651</v>
      </c>
      <c r="AF47" s="13">
        <v>0.99456678386811814</v>
      </c>
      <c r="AH47" s="39">
        <v>10.926587531925307</v>
      </c>
      <c r="AI47" s="39">
        <v>9.8352130295545503</v>
      </c>
      <c r="AJ47" s="39">
        <v>10.935777011086376</v>
      </c>
      <c r="AK47" s="39">
        <v>9.8444165299539641</v>
      </c>
      <c r="AL47" s="11"/>
      <c r="AM47" s="13">
        <v>996.18510872501258</v>
      </c>
      <c r="AN47" s="13">
        <v>1.0198106924244135</v>
      </c>
      <c r="AO47" s="10">
        <v>86.101681322795315</v>
      </c>
      <c r="AP47" s="39">
        <v>4214.6262558936851</v>
      </c>
      <c r="AQ47" s="10">
        <v>11.543753002619836</v>
      </c>
      <c r="AR47" s="10">
        <f t="shared" si="7"/>
        <v>5.7670924460537289</v>
      </c>
    </row>
    <row r="48" spans="1:44" s="10" customFormat="1" ht="23.4" customHeight="1" x14ac:dyDescent="0.3">
      <c r="A48" s="12" t="s">
        <v>122</v>
      </c>
      <c r="B48" s="12">
        <v>102.18</v>
      </c>
      <c r="C48" s="12">
        <f>B48+0.04</f>
        <v>102.22000000000001</v>
      </c>
      <c r="D48" s="14" t="s">
        <v>26</v>
      </c>
      <c r="E48" s="15" t="s">
        <v>2</v>
      </c>
      <c r="F48" s="38"/>
      <c r="G48" s="62">
        <v>3.5515725266804555E-5</v>
      </c>
      <c r="H48" s="68">
        <f t="shared" si="10"/>
        <v>35.515725266804552</v>
      </c>
      <c r="I48" s="13" t="s">
        <v>137</v>
      </c>
      <c r="J48" s="13"/>
      <c r="K48" s="13">
        <v>9.3367701359546116E-3</v>
      </c>
      <c r="L48" s="10">
        <f t="shared" si="11"/>
        <v>0.93367701359546118</v>
      </c>
      <c r="M48" s="13">
        <v>1.2101707007049416E-6</v>
      </c>
      <c r="N48" s="10">
        <f t="shared" si="17"/>
        <v>1.2101707007049416</v>
      </c>
      <c r="O48" s="13" t="s">
        <v>137</v>
      </c>
      <c r="P48" s="13"/>
      <c r="Q48" s="11" t="s">
        <v>137</v>
      </c>
      <c r="R48" s="11" t="s">
        <v>137</v>
      </c>
      <c r="S48" s="11" t="s">
        <v>137</v>
      </c>
      <c r="T48" s="11" t="s">
        <v>137</v>
      </c>
      <c r="U48" s="11" t="s">
        <v>137</v>
      </c>
      <c r="V48" s="11">
        <v>0.92195945721094763</v>
      </c>
      <c r="W48" s="11">
        <f t="shared" si="12"/>
        <v>92.195945721094759</v>
      </c>
      <c r="X48" s="13">
        <v>5.3312296561078852E-2</v>
      </c>
      <c r="Y48" s="11">
        <f t="shared" si="13"/>
        <v>5.3312296561078849</v>
      </c>
      <c r="Z48" s="11">
        <v>7.6672608191008312E-4</v>
      </c>
      <c r="AA48" s="11">
        <f t="shared" si="14"/>
        <v>766.72608191008317</v>
      </c>
      <c r="AB48" s="13">
        <v>1.0354218673206517E-2</v>
      </c>
      <c r="AC48" s="10">
        <f t="shared" si="15"/>
        <v>1.0354218673206517</v>
      </c>
      <c r="AD48" s="13">
        <v>6.5491513842444128E-6</v>
      </c>
      <c r="AE48" s="10">
        <f t="shared" si="16"/>
        <v>6.5491513842444125</v>
      </c>
      <c r="AF48" s="13">
        <v>0.99577274371044944</v>
      </c>
      <c r="AH48" s="39">
        <v>9.4509691119454242</v>
      </c>
      <c r="AI48" s="39">
        <v>8.5077713822674994</v>
      </c>
      <c r="AJ48" s="39">
        <v>9.4582209766566958</v>
      </c>
      <c r="AK48" s="39">
        <v>8.5142995177769727</v>
      </c>
      <c r="AL48" s="11"/>
      <c r="AM48" s="13">
        <v>1425.6457956394929</v>
      </c>
      <c r="AN48" s="13">
        <v>0.90173584609674662</v>
      </c>
      <c r="AO48" s="10">
        <v>89.041914828077822</v>
      </c>
      <c r="AP48" s="39">
        <v>7715.2505266536455</v>
      </c>
      <c r="AQ48" s="10">
        <v>12.177452099574682</v>
      </c>
      <c r="AR48" s="10">
        <f t="shared" si="7"/>
        <v>5.1488478506866402</v>
      </c>
    </row>
    <row r="49" spans="1:44" s="10" customFormat="1" ht="23.4" customHeight="1" x14ac:dyDescent="0.3">
      <c r="A49" s="12" t="s">
        <v>55</v>
      </c>
      <c r="B49" s="12">
        <v>106.89685654692933</v>
      </c>
      <c r="C49" s="12">
        <v>106.89685654692933</v>
      </c>
      <c r="D49" s="14" t="s">
        <v>26</v>
      </c>
      <c r="E49" s="15" t="s">
        <v>2</v>
      </c>
      <c r="F49" s="38"/>
      <c r="G49" s="62">
        <v>8.3906659448285671E-5</v>
      </c>
      <c r="H49" s="68">
        <f t="shared" si="10"/>
        <v>83.906659448285666</v>
      </c>
      <c r="I49" s="13" t="s">
        <v>137</v>
      </c>
      <c r="J49" s="13"/>
      <c r="K49" s="13">
        <v>2.5538230080437221E-2</v>
      </c>
      <c r="L49" s="10">
        <f t="shared" si="11"/>
        <v>2.5538230080437221</v>
      </c>
      <c r="M49" s="13">
        <v>2.7639241562482102E-6</v>
      </c>
      <c r="N49" s="10">
        <f t="shared" si="17"/>
        <v>2.7639241562482102</v>
      </c>
      <c r="O49" s="13">
        <v>3.1577098554999999E-7</v>
      </c>
      <c r="P49" s="10">
        <f>O49*10^6</f>
        <v>0.31577098554999999</v>
      </c>
      <c r="Q49" s="11" t="s">
        <v>137</v>
      </c>
      <c r="R49" s="11" t="s">
        <v>137</v>
      </c>
      <c r="S49" s="11" t="s">
        <v>137</v>
      </c>
      <c r="T49" s="11" t="s">
        <v>137</v>
      </c>
      <c r="U49" s="11" t="s">
        <v>137</v>
      </c>
      <c r="V49" s="11">
        <v>0.94059049715622178</v>
      </c>
      <c r="W49" s="11">
        <f t="shared" si="12"/>
        <v>94.05904971562218</v>
      </c>
      <c r="X49" s="13">
        <v>1.9617616341448749E-2</v>
      </c>
      <c r="Y49" s="11">
        <f t="shared" si="13"/>
        <v>1.9617616341448749</v>
      </c>
      <c r="Z49" s="11">
        <v>6.073650509503311E-4</v>
      </c>
      <c r="AA49" s="11">
        <f t="shared" si="14"/>
        <v>607.36505095033112</v>
      </c>
      <c r="AB49" s="13">
        <v>1.0361044675232743E-2</v>
      </c>
      <c r="AC49" s="10">
        <f t="shared" si="15"/>
        <v>1.0361044675232742</v>
      </c>
      <c r="AD49" s="13">
        <v>5.6995941415884823E-6</v>
      </c>
      <c r="AE49" s="10">
        <f t="shared" si="16"/>
        <v>5.6995941415884825</v>
      </c>
      <c r="AF49" s="13">
        <v>0.99680743925302251</v>
      </c>
      <c r="AH49" s="39">
        <v>25.850424344583107</v>
      </c>
      <c r="AI49" s="39">
        <v>23.26983556357715</v>
      </c>
      <c r="AJ49" s="39">
        <v>25.865326613589566</v>
      </c>
      <c r="AK49" s="39">
        <v>23.283977437719937</v>
      </c>
      <c r="AL49" s="11"/>
      <c r="AM49" s="13">
        <v>4480.7102832272358</v>
      </c>
      <c r="AN49" s="13">
        <v>2.4648315764417403</v>
      </c>
      <c r="AO49" s="10">
        <v>90.781434366809449</v>
      </c>
      <c r="AP49" s="39">
        <v>8292.4539295553932</v>
      </c>
      <c r="AQ49" s="10">
        <v>42.047579195539981</v>
      </c>
      <c r="AR49" s="10">
        <f t="shared" si="7"/>
        <v>1.8934013853200642</v>
      </c>
    </row>
    <row r="50" spans="1:44" s="10" customFormat="1" ht="23.4" customHeight="1" x14ac:dyDescent="0.3">
      <c r="A50" s="12" t="s">
        <v>124</v>
      </c>
      <c r="B50" s="12">
        <v>106.89685654692933</v>
      </c>
      <c r="C50" s="12">
        <v>106.89685654692933</v>
      </c>
      <c r="D50" s="14" t="s">
        <v>26</v>
      </c>
      <c r="E50" s="15" t="s">
        <v>2</v>
      </c>
      <c r="F50" s="38"/>
      <c r="G50" s="62">
        <v>4.8857583871790411E-5</v>
      </c>
      <c r="H50" s="68">
        <f t="shared" si="10"/>
        <v>48.857583871790411</v>
      </c>
      <c r="I50" s="13" t="s">
        <v>137</v>
      </c>
      <c r="J50" s="13"/>
      <c r="K50" s="13">
        <v>1.7424838716039739E-2</v>
      </c>
      <c r="L50" s="10">
        <f t="shared" si="11"/>
        <v>1.7424838716039739</v>
      </c>
      <c r="M50" s="13">
        <v>1.7742121265732465E-6</v>
      </c>
      <c r="N50" s="10">
        <f t="shared" si="17"/>
        <v>1.7742121265732465</v>
      </c>
      <c r="O50" s="13">
        <v>5.3108988000000001E-7</v>
      </c>
      <c r="P50" s="10">
        <f>O50*10^6</f>
        <v>0.53108988000000001</v>
      </c>
      <c r="Q50" s="11" t="s">
        <v>137</v>
      </c>
      <c r="R50" s="11" t="s">
        <v>137</v>
      </c>
      <c r="S50" s="11" t="s">
        <v>137</v>
      </c>
      <c r="T50" s="11" t="s">
        <v>137</v>
      </c>
      <c r="U50" s="11" t="s">
        <v>137</v>
      </c>
      <c r="V50" s="11">
        <v>0.91841078721329605</v>
      </c>
      <c r="W50" s="11">
        <f t="shared" si="12"/>
        <v>91.841078721329609</v>
      </c>
      <c r="X50" s="13">
        <v>4.8523000672426361E-2</v>
      </c>
      <c r="Y50" s="11">
        <f t="shared" si="13"/>
        <v>4.852300067242636</v>
      </c>
      <c r="Z50" s="11">
        <v>8.3105200468237578E-4</v>
      </c>
      <c r="AA50" s="11">
        <f t="shared" si="14"/>
        <v>831.05200468237581</v>
      </c>
      <c r="AB50" s="13">
        <v>9.9658249540773569E-3</v>
      </c>
      <c r="AC50" s="10">
        <f t="shared" si="15"/>
        <v>0.99658249540773569</v>
      </c>
      <c r="AD50" s="13">
        <v>7.1589484394349703E-6</v>
      </c>
      <c r="AE50" s="10">
        <f t="shared" si="16"/>
        <v>7.1589484394349707</v>
      </c>
      <c r="AF50" s="13">
        <v>0.9952138253948396</v>
      </c>
      <c r="AH50" s="39">
        <v>17.638458197677057</v>
      </c>
      <c r="AI50" s="39">
        <v>15.876921810290641</v>
      </c>
      <c r="AJ50" s="39">
        <v>17.651769739482084</v>
      </c>
      <c r="AK50" s="39">
        <v>15.890127332464944</v>
      </c>
      <c r="AL50" s="11"/>
      <c r="AM50" s="13">
        <v>2433.9941631727993</v>
      </c>
      <c r="AN50" s="13">
        <v>1.7484592390829268</v>
      </c>
      <c r="AO50" s="10">
        <v>92.156022350918676</v>
      </c>
      <c r="AP50" s="39">
        <v>7558.5926123151094</v>
      </c>
      <c r="AQ50" s="10">
        <v>20.967206165033478</v>
      </c>
      <c r="AR50" s="10">
        <f t="shared" si="7"/>
        <v>4.8689396909960729</v>
      </c>
    </row>
    <row r="51" spans="1:44" s="10" customFormat="1" ht="23.4" customHeight="1" x14ac:dyDescent="0.3">
      <c r="A51" s="12" t="s">
        <v>56</v>
      </c>
      <c r="B51" s="12">
        <v>108.93650892236386</v>
      </c>
      <c r="C51" s="12">
        <v>108.93650892236386</v>
      </c>
      <c r="D51" s="14" t="s">
        <v>26</v>
      </c>
      <c r="E51" s="15" t="s">
        <v>2</v>
      </c>
      <c r="F51" s="38"/>
      <c r="G51" s="62">
        <v>6.2878827549229477E-5</v>
      </c>
      <c r="H51" s="68">
        <f t="shared" si="10"/>
        <v>62.878827549229477</v>
      </c>
      <c r="I51" s="13" t="s">
        <v>137</v>
      </c>
      <c r="J51" s="13"/>
      <c r="K51" s="13">
        <v>2.2704080837634665E-2</v>
      </c>
      <c r="L51" s="10">
        <f t="shared" si="11"/>
        <v>2.2704080837634666</v>
      </c>
      <c r="M51" s="13">
        <v>9.20182753226752E-7</v>
      </c>
      <c r="N51" s="10">
        <f t="shared" si="17"/>
        <v>0.92018275322675203</v>
      </c>
      <c r="O51" s="13" t="s">
        <v>137</v>
      </c>
      <c r="P51" s="13"/>
      <c r="Q51" s="11" t="s">
        <v>137</v>
      </c>
      <c r="R51" s="11" t="s">
        <v>137</v>
      </c>
      <c r="S51" s="11" t="s">
        <v>137</v>
      </c>
      <c r="T51" s="11" t="s">
        <v>137</v>
      </c>
      <c r="U51" s="11" t="s">
        <v>137</v>
      </c>
      <c r="V51" s="11">
        <v>0.93698748266515697</v>
      </c>
      <c r="W51" s="11">
        <f t="shared" si="12"/>
        <v>93.698748266515693</v>
      </c>
      <c r="X51" s="13">
        <v>2.7031316214872456E-2</v>
      </c>
      <c r="Y51" s="11">
        <f t="shared" si="13"/>
        <v>2.7031316214872456</v>
      </c>
      <c r="Z51" s="11">
        <v>4.0137088479940807E-4</v>
      </c>
      <c r="AA51" s="11">
        <f t="shared" si="14"/>
        <v>401.37088479940809</v>
      </c>
      <c r="AB51" s="13">
        <v>1.0497676661384969E-2</v>
      </c>
      <c r="AC51" s="10">
        <f t="shared" si="15"/>
        <v>1.0497676661384969</v>
      </c>
      <c r="AD51" s="13">
        <v>5.0364776953424656E-6</v>
      </c>
      <c r="AE51" s="10">
        <f t="shared" si="16"/>
        <v>5.0364776953424659</v>
      </c>
      <c r="AF51" s="13">
        <v>0.99769076275184632</v>
      </c>
      <c r="AH51" s="39">
        <v>22.978170493535284</v>
      </c>
      <c r="AI51" s="39">
        <v>20.684918461155693</v>
      </c>
      <c r="AJ51" s="39">
        <v>22.98739696539452</v>
      </c>
      <c r="AK51" s="39">
        <v>20.693224118829619</v>
      </c>
      <c r="AL51" s="11"/>
      <c r="AM51" s="13">
        <v>4507.9283997684524</v>
      </c>
      <c r="AN51" s="13">
        <v>2.1627719704065731</v>
      </c>
      <c r="AO51" s="10">
        <v>89.25665296129813</v>
      </c>
      <c r="AP51" s="39">
        <v>24673.447484230244</v>
      </c>
      <c r="AQ51" s="10">
        <v>56.566337264302106</v>
      </c>
      <c r="AR51" s="10">
        <f t="shared" si="7"/>
        <v>2.5749808349789838</v>
      </c>
    </row>
    <row r="52" spans="1:44" s="10" customFormat="1" ht="23.4" customHeight="1" x14ac:dyDescent="0.3">
      <c r="A52" s="12" t="s">
        <v>123</v>
      </c>
      <c r="B52" s="12">
        <v>108.93650892236386</v>
      </c>
      <c r="C52" s="12">
        <v>108.93650892236386</v>
      </c>
      <c r="D52" s="14" t="s">
        <v>26</v>
      </c>
      <c r="E52" s="15" t="s">
        <v>2</v>
      </c>
      <c r="F52" s="38"/>
      <c r="G52" s="62">
        <v>9.2572364984443853E-5</v>
      </c>
      <c r="H52" s="68">
        <f t="shared" si="10"/>
        <v>92.572364984443851</v>
      </c>
      <c r="I52" s="13" t="s">
        <v>137</v>
      </c>
      <c r="J52" s="13"/>
      <c r="K52" s="13">
        <v>1.8055110352907376E-2</v>
      </c>
      <c r="L52" s="10">
        <f t="shared" si="11"/>
        <v>1.8055110352907375</v>
      </c>
      <c r="M52" s="13">
        <v>3.8981543302081333E-7</v>
      </c>
      <c r="N52" s="10">
        <f t="shared" si="17"/>
        <v>0.38981543302081334</v>
      </c>
      <c r="O52" s="13" t="s">
        <v>137</v>
      </c>
      <c r="P52" s="13"/>
      <c r="Q52" s="11" t="s">
        <v>137</v>
      </c>
      <c r="R52" s="11" t="s">
        <v>137</v>
      </c>
      <c r="S52" s="11" t="s">
        <v>137</v>
      </c>
      <c r="T52" s="11" t="s">
        <v>137</v>
      </c>
      <c r="U52" s="11" t="s">
        <v>137</v>
      </c>
      <c r="V52" s="11">
        <v>0.92276951418042308</v>
      </c>
      <c r="W52" s="11">
        <f t="shared" si="12"/>
        <v>92.276951418042302</v>
      </c>
      <c r="X52" s="13">
        <v>4.3311230040166467E-2</v>
      </c>
      <c r="Y52" s="11">
        <f t="shared" si="13"/>
        <v>4.3311230040166464</v>
      </c>
      <c r="Z52" s="11">
        <v>8.8962522280346286E-4</v>
      </c>
      <c r="AA52" s="11">
        <f t="shared" si="14"/>
        <v>889.62522280346286</v>
      </c>
      <c r="AB52" s="13">
        <v>1.0356869316993336E-2</v>
      </c>
      <c r="AC52" s="10">
        <f t="shared" si="15"/>
        <v>1.0356869316993336</v>
      </c>
      <c r="AD52" s="13">
        <v>7.4436388574622081E-6</v>
      </c>
      <c r="AE52" s="10">
        <f t="shared" si="16"/>
        <v>7.4436388574622079</v>
      </c>
      <c r="AF52" s="13">
        <v>0.99548275493256855</v>
      </c>
      <c r="AH52" s="39">
        <v>18.272466718059341</v>
      </c>
      <c r="AI52" s="39">
        <v>16.448841320469874</v>
      </c>
      <c r="AJ52" s="39">
        <v>18.288736839645104</v>
      </c>
      <c r="AK52" s="39">
        <v>16.46348765434249</v>
      </c>
      <c r="AL52" s="11"/>
      <c r="AM52" s="13">
        <v>2425.5758102513564</v>
      </c>
      <c r="AN52" s="13">
        <v>1.74329807592367</v>
      </c>
      <c r="AO52" s="10">
        <v>89.097340705686236</v>
      </c>
      <c r="AP52" s="39">
        <v>46317.074244578107</v>
      </c>
      <c r="AQ52" s="10">
        <v>20.295187108129166</v>
      </c>
      <c r="AR52" s="10">
        <f t="shared" si="7"/>
        <v>4.1818843817119813</v>
      </c>
    </row>
    <row r="53" spans="1:44" s="10" customFormat="1" ht="23.4" customHeight="1" x14ac:dyDescent="0.3">
      <c r="A53" s="12" t="s">
        <v>50</v>
      </c>
      <c r="B53" s="12">
        <v>113.58997456647398</v>
      </c>
      <c r="C53" s="12">
        <v>113.58997456647398</v>
      </c>
      <c r="D53" s="14" t="s">
        <v>26</v>
      </c>
      <c r="E53" s="15" t="s">
        <v>2</v>
      </c>
      <c r="F53" s="38"/>
      <c r="G53" s="62">
        <v>4.9069960411389889E-5</v>
      </c>
      <c r="H53" s="68">
        <f t="shared" si="10"/>
        <v>49.069960411389886</v>
      </c>
      <c r="I53" s="13" t="s">
        <v>137</v>
      </c>
      <c r="J53" s="13"/>
      <c r="K53" s="13">
        <v>1.4405332820557308E-2</v>
      </c>
      <c r="L53" s="10">
        <f t="shared" si="11"/>
        <v>1.4405332820557308</v>
      </c>
      <c r="M53" s="13">
        <v>1.9917458005088102E-6</v>
      </c>
      <c r="N53" s="10">
        <f t="shared" si="17"/>
        <v>1.9917458005088102</v>
      </c>
      <c r="O53" s="13">
        <v>2.0589877E-7</v>
      </c>
      <c r="P53" s="10">
        <f>O53*10^6</f>
        <v>0.20589877000000001</v>
      </c>
      <c r="Q53" s="11" t="s">
        <v>137</v>
      </c>
      <c r="R53" s="11" t="s">
        <v>137</v>
      </c>
      <c r="S53" s="11" t="s">
        <v>137</v>
      </c>
      <c r="T53" s="11" t="s">
        <v>137</v>
      </c>
      <c r="U53" s="11" t="s">
        <v>137</v>
      </c>
      <c r="V53" s="11">
        <v>0.95450340468492134</v>
      </c>
      <c r="W53" s="11">
        <f t="shared" si="12"/>
        <v>95.450340468492129</v>
      </c>
      <c r="X53" s="13">
        <v>1.5498580298339145E-2</v>
      </c>
      <c r="Y53" s="11">
        <f t="shared" si="13"/>
        <v>1.5498580298339144</v>
      </c>
      <c r="Z53" s="11">
        <v>7.6878358965516984E-4</v>
      </c>
      <c r="AA53" s="11">
        <f t="shared" si="14"/>
        <v>768.78358965516986</v>
      </c>
      <c r="AB53" s="13">
        <v>1.0891578422969249E-2</v>
      </c>
      <c r="AC53" s="10">
        <f t="shared" si="15"/>
        <v>1.0891578422969248</v>
      </c>
      <c r="AD53" s="13">
        <v>5.4409599901950293E-6</v>
      </c>
      <c r="AE53" s="10">
        <f t="shared" si="16"/>
        <v>5.4409599901950294</v>
      </c>
      <c r="AF53" s="13">
        <v>0.99612438838141437</v>
      </c>
      <c r="AH53" s="39">
        <v>14.582274580321194</v>
      </c>
      <c r="AI53" s="39">
        <v>13.126506736928338</v>
      </c>
      <c r="AJ53" s="39">
        <v>14.59296693066698</v>
      </c>
      <c r="AK53" s="39">
        <v>13.136605944001852</v>
      </c>
      <c r="AL53" s="11"/>
      <c r="AM53" s="13">
        <v>2647.5719076259838</v>
      </c>
      <c r="AN53" s="13">
        <v>1.3226120458516741</v>
      </c>
      <c r="AO53" s="10">
        <v>87.636829816325715</v>
      </c>
      <c r="AP53" s="39">
        <v>6554.8965532775437</v>
      </c>
      <c r="AQ53" s="10">
        <v>18.737825591488853</v>
      </c>
      <c r="AR53" s="10">
        <f t="shared" si="7"/>
        <v>1.4229875318763889</v>
      </c>
    </row>
    <row r="54" spans="1:44" s="10" customFormat="1" ht="23.4" customHeight="1" x14ac:dyDescent="0.3">
      <c r="A54" s="12" t="s">
        <v>99</v>
      </c>
      <c r="B54" s="12">
        <v>113.58997456647398</v>
      </c>
      <c r="C54" s="12">
        <v>113.58997456647398</v>
      </c>
      <c r="D54" s="14" t="s">
        <v>26</v>
      </c>
      <c r="E54" s="15" t="s">
        <v>2</v>
      </c>
      <c r="F54" s="38"/>
      <c r="G54" s="62">
        <v>2.6546995211955597E-5</v>
      </c>
      <c r="H54" s="68">
        <f t="shared" si="10"/>
        <v>26.546995211955597</v>
      </c>
      <c r="I54" s="13">
        <v>1.5526018411929255E-5</v>
      </c>
      <c r="J54" s="10">
        <f>I54*10^6</f>
        <v>15.526018411929256</v>
      </c>
      <c r="K54" s="13">
        <v>5.1269419035950498E-3</v>
      </c>
      <c r="L54" s="10">
        <f t="shared" si="11"/>
        <v>0.51269419035950503</v>
      </c>
      <c r="M54" s="13">
        <v>1.1358841584922978E-6</v>
      </c>
      <c r="N54" s="10">
        <f t="shared" si="17"/>
        <v>1.1358841584922978</v>
      </c>
      <c r="O54" s="13" t="s">
        <v>137</v>
      </c>
      <c r="P54" s="13"/>
      <c r="Q54" s="11" t="s">
        <v>137</v>
      </c>
      <c r="R54" s="11" t="s">
        <v>137</v>
      </c>
      <c r="S54" s="11" t="s">
        <v>137</v>
      </c>
      <c r="T54" s="11" t="s">
        <v>137</v>
      </c>
      <c r="U54" s="11" t="s">
        <v>137</v>
      </c>
      <c r="V54" s="11">
        <v>0.86867493496327219</v>
      </c>
      <c r="W54" s="11">
        <f t="shared" si="12"/>
        <v>86.867493496327214</v>
      </c>
      <c r="X54" s="13">
        <v>0.11255852165192742</v>
      </c>
      <c r="Y54" s="11">
        <f t="shared" si="13"/>
        <v>11.255852165192742</v>
      </c>
      <c r="Z54" s="11">
        <v>5.8140687239471422E-4</v>
      </c>
      <c r="AA54" s="11">
        <f t="shared" si="14"/>
        <v>581.40687239471424</v>
      </c>
      <c r="AB54" s="13">
        <v>9.6553344398960708E-3</v>
      </c>
      <c r="AC54" s="10">
        <f t="shared" si="15"/>
        <v>0.96553344398960705</v>
      </c>
      <c r="AD54" s="13">
        <v>4.7823794334643752E-6</v>
      </c>
      <c r="AE54" s="10">
        <f t="shared" si="16"/>
        <v>4.7823794334643752</v>
      </c>
      <c r="AF54" s="13">
        <v>0.99664513110830122</v>
      </c>
      <c r="AH54" s="39">
        <v>5.1904904878927827</v>
      </c>
      <c r="AI54" s="39">
        <v>4.6724967012375922</v>
      </c>
      <c r="AJ54" s="39">
        <v>5.1935100303162596</v>
      </c>
      <c r="AK54" s="39">
        <v>4.6752149033123001</v>
      </c>
      <c r="AL54" s="11"/>
      <c r="AM54" s="13">
        <v>1072.0483338732226</v>
      </c>
      <c r="AN54" s="13">
        <v>0.53099578637177025</v>
      </c>
      <c r="AO54" s="10">
        <v>89.968394193979108</v>
      </c>
      <c r="AP54" s="39">
        <v>4513.6133515588726</v>
      </c>
      <c r="AQ54" s="10">
        <v>8.8181652935715462</v>
      </c>
      <c r="AR54" s="10">
        <f t="shared" si="7"/>
        <v>11.657651255127211</v>
      </c>
    </row>
    <row r="55" spans="1:44" s="10" customFormat="1" ht="23.4" customHeight="1" x14ac:dyDescent="0.3">
      <c r="A55" s="12" t="s">
        <v>57</v>
      </c>
      <c r="B55" s="12">
        <f>116.48</f>
        <v>116.48</v>
      </c>
      <c r="C55" s="12">
        <f t="shared" ref="C55:C62" si="18">B55+0.04</f>
        <v>116.52000000000001</v>
      </c>
      <c r="D55" s="14" t="s">
        <v>26</v>
      </c>
      <c r="E55" s="15" t="s">
        <v>2</v>
      </c>
      <c r="F55" s="38"/>
      <c r="G55" s="62">
        <v>3.0499907819676665E-5</v>
      </c>
      <c r="H55" s="68">
        <f t="shared" si="10"/>
        <v>30.499907819676665</v>
      </c>
      <c r="I55" s="13" t="s">
        <v>137</v>
      </c>
      <c r="J55" s="13"/>
      <c r="K55" s="13">
        <v>6.8331150380975189E-3</v>
      </c>
      <c r="L55" s="10">
        <f t="shared" si="11"/>
        <v>0.68331150380975192</v>
      </c>
      <c r="M55" s="13">
        <v>7.5725664085499345E-7</v>
      </c>
      <c r="N55" s="10">
        <f t="shared" si="17"/>
        <v>0.75725664085499345</v>
      </c>
      <c r="O55" s="13" t="s">
        <v>137</v>
      </c>
      <c r="P55" s="13"/>
      <c r="Q55" s="11" t="s">
        <v>137</v>
      </c>
      <c r="R55" s="11" t="s">
        <v>137</v>
      </c>
      <c r="S55" s="11" t="s">
        <v>137</v>
      </c>
      <c r="T55" s="11" t="s">
        <v>137</v>
      </c>
      <c r="U55" s="11" t="s">
        <v>137</v>
      </c>
      <c r="V55" s="11">
        <v>0.94966594605415866</v>
      </c>
      <c r="W55" s="11">
        <f t="shared" si="12"/>
        <v>94.966594605415864</v>
      </c>
      <c r="X55" s="13">
        <v>2.7720339856415886E-2</v>
      </c>
      <c r="Y55" s="11">
        <f t="shared" si="13"/>
        <v>2.7720339856415888</v>
      </c>
      <c r="Z55" s="11">
        <v>8.0982340441829138E-4</v>
      </c>
      <c r="AA55" s="11">
        <f t="shared" si="14"/>
        <v>809.82340441829137</v>
      </c>
      <c r="AB55" s="13">
        <v>1.0727447276764657E-2</v>
      </c>
      <c r="AC55" s="10">
        <f t="shared" si="15"/>
        <v>1.0727447276764657</v>
      </c>
      <c r="AD55" s="13">
        <v>4.8752905214092757E-6</v>
      </c>
      <c r="AE55" s="10">
        <f t="shared" si="16"/>
        <v>4.8752905214092754</v>
      </c>
      <c r="AF55" s="13">
        <v>0.99579280408483695</v>
      </c>
      <c r="AH55" s="39">
        <v>6.9164626071453332</v>
      </c>
      <c r="AI55" s="39">
        <v>6.2262028852880746</v>
      </c>
      <c r="AJ55" s="39">
        <v>6.9220682600292855</v>
      </c>
      <c r="AK55" s="39">
        <v>6.231249096645298</v>
      </c>
      <c r="AL55" s="11"/>
      <c r="AM55" s="13">
        <v>1401.581097186041</v>
      </c>
      <c r="AN55" s="13">
        <v>0.63697493558396223</v>
      </c>
      <c r="AO55" s="10">
        <v>88.526740943402984</v>
      </c>
      <c r="AP55" s="39">
        <v>9023.51286134972</v>
      </c>
      <c r="AQ55" s="10">
        <v>8.4377840907251258</v>
      </c>
      <c r="AR55" s="10">
        <f t="shared" si="7"/>
        <v>2.5840574314876705</v>
      </c>
    </row>
    <row r="56" spans="1:44" s="10" customFormat="1" ht="23.4" customHeight="1" x14ac:dyDescent="0.3">
      <c r="A56" s="12" t="s">
        <v>125</v>
      </c>
      <c r="B56" s="12">
        <v>116.48</v>
      </c>
      <c r="C56" s="12">
        <f t="shared" si="18"/>
        <v>116.52000000000001</v>
      </c>
      <c r="D56" s="14" t="s">
        <v>26</v>
      </c>
      <c r="E56" s="15" t="s">
        <v>2</v>
      </c>
      <c r="F56" s="38"/>
      <c r="G56" s="62">
        <v>3.1405383288972984E-5</v>
      </c>
      <c r="H56" s="68">
        <f t="shared" si="10"/>
        <v>31.405383288972985</v>
      </c>
      <c r="I56" s="13" t="s">
        <v>137</v>
      </c>
      <c r="J56" s="13"/>
      <c r="K56" s="13">
        <v>5.6660367533471747E-3</v>
      </c>
      <c r="L56" s="10">
        <f t="shared" si="11"/>
        <v>0.56660367533471745</v>
      </c>
      <c r="M56" s="13">
        <v>1.2082340396100677E-6</v>
      </c>
      <c r="N56" s="10">
        <f t="shared" si="17"/>
        <v>1.2082340396100677</v>
      </c>
      <c r="O56" s="13" t="s">
        <v>137</v>
      </c>
      <c r="P56" s="13"/>
      <c r="Q56" s="11" t="s">
        <v>137</v>
      </c>
      <c r="R56" s="11" t="s">
        <v>137</v>
      </c>
      <c r="S56" s="11" t="s">
        <v>137</v>
      </c>
      <c r="T56" s="11" t="s">
        <v>137</v>
      </c>
      <c r="U56" s="11" t="s">
        <v>137</v>
      </c>
      <c r="V56" s="11">
        <v>0.93569299803165695</v>
      </c>
      <c r="W56" s="11">
        <f t="shared" si="12"/>
        <v>93.569299803165691</v>
      </c>
      <c r="X56" s="13">
        <v>4.3290672992908355E-2</v>
      </c>
      <c r="Y56" s="11">
        <f t="shared" si="13"/>
        <v>4.3290672992908359</v>
      </c>
      <c r="Z56" s="11">
        <v>7.4595310241774826E-4</v>
      </c>
      <c r="AA56" s="11">
        <f t="shared" si="14"/>
        <v>745.95310241774825</v>
      </c>
      <c r="AB56" s="13">
        <v>1.0450142095402877E-2</v>
      </c>
      <c r="AC56" s="10">
        <f t="shared" si="15"/>
        <v>1.0450142095402877</v>
      </c>
      <c r="AD56" s="13">
        <v>6.0212791149365886E-6</v>
      </c>
      <c r="AE56" s="10">
        <f t="shared" si="16"/>
        <v>6.021279114936589</v>
      </c>
      <c r="AF56" s="13">
        <v>0.99588443787217662</v>
      </c>
      <c r="AH56" s="39">
        <v>5.7361834756799661</v>
      </c>
      <c r="AI56" s="39">
        <v>5.1637301120178805</v>
      </c>
      <c r="AJ56" s="39">
        <v>5.7404655937989828</v>
      </c>
      <c r="AK56" s="39">
        <v>5.1675848879970889</v>
      </c>
      <c r="AL56" s="11"/>
      <c r="AM56" s="13">
        <v>941.00217664579145</v>
      </c>
      <c r="AN56" s="13">
        <v>0.54219710140015431</v>
      </c>
      <c r="AO56" s="10">
        <v>89.538782294958239</v>
      </c>
      <c r="AP56" s="39">
        <v>4689.5192219346591</v>
      </c>
      <c r="AQ56" s="10">
        <v>7.5957010366773483</v>
      </c>
      <c r="AR56" s="10">
        <f t="shared" si="7"/>
        <v>4.1425918037949323</v>
      </c>
    </row>
    <row r="57" spans="1:44" s="10" customFormat="1" ht="23.4" customHeight="1" x14ac:dyDescent="0.3">
      <c r="A57" s="12" t="s">
        <v>58</v>
      </c>
      <c r="B57" s="12">
        <v>119.8</v>
      </c>
      <c r="C57" s="12">
        <f t="shared" si="18"/>
        <v>119.84</v>
      </c>
      <c r="D57" s="14" t="s">
        <v>26</v>
      </c>
      <c r="E57" s="15" t="s">
        <v>2</v>
      </c>
      <c r="F57" s="38"/>
      <c r="G57" s="62">
        <v>4.9171674693636003E-5</v>
      </c>
      <c r="H57" s="68">
        <f t="shared" si="10"/>
        <v>49.171674693636007</v>
      </c>
      <c r="I57" s="13" t="s">
        <v>137</v>
      </c>
      <c r="J57" s="13"/>
      <c r="K57" s="13">
        <v>1.6874998031317985E-2</v>
      </c>
      <c r="L57" s="10">
        <f t="shared" si="11"/>
        <v>1.6874998031317985</v>
      </c>
      <c r="M57" s="13">
        <v>9.9332020080916326E-7</v>
      </c>
      <c r="N57" s="10">
        <f t="shared" si="17"/>
        <v>0.99332020080916328</v>
      </c>
      <c r="O57" s="13" t="s">
        <v>137</v>
      </c>
      <c r="P57" s="13"/>
      <c r="Q57" s="11" t="s">
        <v>137</v>
      </c>
      <c r="R57" s="11" t="s">
        <v>137</v>
      </c>
      <c r="S57" s="11" t="s">
        <v>137</v>
      </c>
      <c r="T57" s="11" t="s">
        <v>137</v>
      </c>
      <c r="U57" s="11" t="s">
        <v>137</v>
      </c>
      <c r="V57" s="11">
        <v>0.94126076745536524</v>
      </c>
      <c r="W57" s="11">
        <f t="shared" si="12"/>
        <v>94.126076745536523</v>
      </c>
      <c r="X57" s="13">
        <v>2.4684987851488153E-2</v>
      </c>
      <c r="Y57" s="11">
        <f t="shared" si="13"/>
        <v>2.4684987851488152</v>
      </c>
      <c r="Z57" s="11">
        <v>1.021625774930786E-3</v>
      </c>
      <c r="AA57" s="11">
        <f t="shared" si="14"/>
        <v>1021.625774930786</v>
      </c>
      <c r="AB57" s="13">
        <v>1.0776026316030163E-2</v>
      </c>
      <c r="AC57" s="10">
        <f t="shared" si="15"/>
        <v>1.0776026316030163</v>
      </c>
      <c r="AD57" s="13">
        <v>4.0064666885709933E-6</v>
      </c>
      <c r="AE57" s="10">
        <f t="shared" si="16"/>
        <v>4.0064666885709936</v>
      </c>
      <c r="AF57" s="13">
        <v>0.99467257689071531</v>
      </c>
      <c r="AH57" s="39">
        <v>17.079269097611842</v>
      </c>
      <c r="AI57" s="39">
        <v>15.374743311778204</v>
      </c>
      <c r="AJ57" s="39">
        <v>17.096735563330515</v>
      </c>
      <c r="AK57" s="39">
        <v>15.390466609154327</v>
      </c>
      <c r="AL57" s="11"/>
      <c r="AM57" s="13">
        <v>4211.9401814711891</v>
      </c>
      <c r="AN57" s="13">
        <v>1.5659759485010847</v>
      </c>
      <c r="AO57" s="10">
        <v>87.347667855558953</v>
      </c>
      <c r="AP57" s="39">
        <v>16988.477650581892</v>
      </c>
      <c r="AQ57" s="10">
        <v>16.517788064285327</v>
      </c>
      <c r="AR57" s="10">
        <f t="shared" si="7"/>
        <v>2.2907319569893168</v>
      </c>
    </row>
    <row r="58" spans="1:44" s="10" customFormat="1" ht="23.4" customHeight="1" x14ac:dyDescent="0.3">
      <c r="A58" s="12" t="s">
        <v>126</v>
      </c>
      <c r="B58" s="12">
        <v>119.8</v>
      </c>
      <c r="C58" s="12">
        <f t="shared" si="18"/>
        <v>119.84</v>
      </c>
      <c r="D58" s="14" t="s">
        <v>26</v>
      </c>
      <c r="E58" s="15" t="s">
        <v>2</v>
      </c>
      <c r="F58" s="38"/>
      <c r="G58" s="62">
        <v>4.8035582053901493E-5</v>
      </c>
      <c r="H58" s="68">
        <f t="shared" si="10"/>
        <v>48.035582053901493</v>
      </c>
      <c r="I58" s="13" t="s">
        <v>137</v>
      </c>
      <c r="J58" s="13"/>
      <c r="K58" s="13">
        <v>1.7355334615628111E-2</v>
      </c>
      <c r="L58" s="10">
        <f t="shared" si="11"/>
        <v>1.7355334615628111</v>
      </c>
      <c r="M58" s="13">
        <v>1.9720309357343501E-6</v>
      </c>
      <c r="N58" s="10">
        <f t="shared" si="17"/>
        <v>1.97203093573435</v>
      </c>
      <c r="O58" s="13">
        <v>2.03555E-7</v>
      </c>
      <c r="P58" s="10">
        <f>O58*10^6</f>
        <v>0.20355499999999999</v>
      </c>
      <c r="Q58" s="11" t="s">
        <v>137</v>
      </c>
      <c r="R58" s="11" t="s">
        <v>137</v>
      </c>
      <c r="S58" s="11" t="s">
        <v>137</v>
      </c>
      <c r="T58" s="11" t="s">
        <v>137</v>
      </c>
      <c r="U58" s="11" t="s">
        <v>137</v>
      </c>
      <c r="V58" s="11">
        <v>0.91980477344694289</v>
      </c>
      <c r="W58" s="11">
        <f t="shared" si="12"/>
        <v>91.980477344694293</v>
      </c>
      <c r="X58" s="13">
        <v>4.5648087744862356E-2</v>
      </c>
      <c r="Y58" s="11">
        <f t="shared" si="13"/>
        <v>4.5648087744862353</v>
      </c>
      <c r="Z58" s="11">
        <v>1.0259072290779694E-3</v>
      </c>
      <c r="AA58" s="11">
        <f t="shared" si="14"/>
        <v>1025.9072290779695</v>
      </c>
      <c r="AB58" s="13">
        <v>1.043182818253275E-2</v>
      </c>
      <c r="AC58" s="10">
        <f t="shared" si="15"/>
        <v>1.043182818253275</v>
      </c>
      <c r="AD58" s="13">
        <v>7.567208644233237E-6</v>
      </c>
      <c r="AE58" s="10">
        <f t="shared" si="16"/>
        <v>7.5672086442332374</v>
      </c>
      <c r="AF58" s="13">
        <v>0.99432370959567795</v>
      </c>
      <c r="AH58" s="39">
        <v>17.567635252309064</v>
      </c>
      <c r="AI58" s="39">
        <v>15.813926217293393</v>
      </c>
      <c r="AJ58" s="39">
        <v>17.585155500326305</v>
      </c>
      <c r="AK58" s="39">
        <v>15.830166499542781</v>
      </c>
      <c r="AL58" s="11"/>
      <c r="AM58" s="13">
        <v>2293.4922811800807</v>
      </c>
      <c r="AN58" s="13">
        <v>1.6636906122254018</v>
      </c>
      <c r="AO58" s="10">
        <v>88.172922075833398</v>
      </c>
      <c r="AP58" s="39">
        <v>7977.3151363795569</v>
      </c>
      <c r="AQ58" s="10">
        <v>16.91706045509218</v>
      </c>
      <c r="AR58" s="10">
        <f t="shared" si="7"/>
        <v>4.3758473535153097</v>
      </c>
    </row>
    <row r="59" spans="1:44" s="10" customFormat="1" ht="23.4" customHeight="1" x14ac:dyDescent="0.3">
      <c r="A59" s="12" t="s">
        <v>48</v>
      </c>
      <c r="B59" s="12">
        <v>125.58</v>
      </c>
      <c r="C59" s="12">
        <f t="shared" si="18"/>
        <v>125.62</v>
      </c>
      <c r="D59" s="14" t="s">
        <v>26</v>
      </c>
      <c r="E59" s="15" t="s">
        <v>2</v>
      </c>
      <c r="F59" s="38"/>
      <c r="G59" s="62">
        <v>2.9311176837279833E-5</v>
      </c>
      <c r="H59" s="68">
        <f t="shared" si="10"/>
        <v>29.311176837279834</v>
      </c>
      <c r="I59" s="13">
        <v>1.8419218254121611E-5</v>
      </c>
      <c r="J59" s="10">
        <f>I59*10^6</f>
        <v>18.41921825412161</v>
      </c>
      <c r="K59" s="13">
        <v>1.5165725329223956E-3</v>
      </c>
      <c r="L59" s="10">
        <f t="shared" si="11"/>
        <v>0.15165725329223956</v>
      </c>
      <c r="M59" s="13">
        <v>2.13415387357843E-7</v>
      </c>
      <c r="N59" s="10">
        <f t="shared" si="17"/>
        <v>0.21341538735784299</v>
      </c>
      <c r="O59" s="13" t="s">
        <v>137</v>
      </c>
      <c r="P59" s="13"/>
      <c r="Q59" s="11" t="s">
        <v>137</v>
      </c>
      <c r="R59" s="11" t="s">
        <v>137</v>
      </c>
      <c r="S59" s="11" t="s">
        <v>137</v>
      </c>
      <c r="T59" s="11" t="s">
        <v>137</v>
      </c>
      <c r="U59" s="11" t="s">
        <v>137</v>
      </c>
      <c r="V59" s="11">
        <v>0.84317556595291132</v>
      </c>
      <c r="W59" s="11">
        <f t="shared" si="12"/>
        <v>84.317556595291137</v>
      </c>
      <c r="X59" s="13">
        <v>0.14213402028636568</v>
      </c>
      <c r="Y59" s="11">
        <f t="shared" si="13"/>
        <v>14.213402028636569</v>
      </c>
      <c r="Z59" s="11">
        <v>5.3244849311726006E-4</v>
      </c>
      <c r="AA59" s="11">
        <f t="shared" si="14"/>
        <v>532.44849311726011</v>
      </c>
      <c r="AB59" s="13">
        <v>9.353767170324552E-3</v>
      </c>
      <c r="AC59" s="10">
        <f t="shared" si="15"/>
        <v>0.93537671703245517</v>
      </c>
      <c r="AD59" s="13">
        <v>4.7138042981879124E-6</v>
      </c>
      <c r="AE59" s="10">
        <f t="shared" si="16"/>
        <v>4.7138042981879122</v>
      </c>
      <c r="AF59" s="13">
        <v>0.99676503205041822</v>
      </c>
      <c r="AH59" s="39">
        <v>1.5351519229531232</v>
      </c>
      <c r="AI59" s="39">
        <v>1.3819456579890832</v>
      </c>
      <c r="AJ59" s="39">
        <v>1.5359697477307761</v>
      </c>
      <c r="AK59" s="39">
        <v>1.382681864864491</v>
      </c>
      <c r="AL59" s="11"/>
      <c r="AM59" s="13">
        <v>321.7300585655197</v>
      </c>
      <c r="AN59" s="13">
        <v>0.16213494577177662</v>
      </c>
      <c r="AO59" s="10">
        <v>90.142885812674692</v>
      </c>
      <c r="AP59" s="39">
        <v>7106.2005026820834</v>
      </c>
      <c r="AQ59" s="10">
        <v>2.8482990421167438</v>
      </c>
      <c r="AR59" s="10">
        <f t="shared" si="7"/>
        <v>15.19537718848672</v>
      </c>
    </row>
    <row r="60" spans="1:44" s="10" customFormat="1" ht="23.4" customHeight="1" x14ac:dyDescent="0.3">
      <c r="A60" s="12" t="s">
        <v>108</v>
      </c>
      <c r="B60" s="12">
        <v>125.58</v>
      </c>
      <c r="C60" s="12">
        <f t="shared" si="18"/>
        <v>125.62</v>
      </c>
      <c r="D60" s="14" t="s">
        <v>26</v>
      </c>
      <c r="E60" s="15" t="s">
        <v>2</v>
      </c>
      <c r="F60" s="38"/>
      <c r="G60" s="62">
        <v>2.362098536527121E-5</v>
      </c>
      <c r="H60" s="68">
        <f t="shared" si="10"/>
        <v>23.62098536527121</v>
      </c>
      <c r="I60" s="13" t="s">
        <v>137</v>
      </c>
      <c r="J60" s="13"/>
      <c r="K60" s="13">
        <v>5.3576169839097314E-3</v>
      </c>
      <c r="L60" s="10">
        <f t="shared" si="11"/>
        <v>0.5357616983909731</v>
      </c>
      <c r="M60" s="13">
        <v>1.754249701089437E-6</v>
      </c>
      <c r="N60" s="10">
        <f t="shared" si="17"/>
        <v>1.7542497010894369</v>
      </c>
      <c r="O60" s="13" t="s">
        <v>137</v>
      </c>
      <c r="P60" s="13"/>
      <c r="Q60" s="11" t="s">
        <v>137</v>
      </c>
      <c r="R60" s="11" t="s">
        <v>137</v>
      </c>
      <c r="S60" s="11" t="s">
        <v>137</v>
      </c>
      <c r="T60" s="11" t="s">
        <v>137</v>
      </c>
      <c r="U60" s="11" t="s">
        <v>137</v>
      </c>
      <c r="V60" s="11">
        <v>0.89748311440138573</v>
      </c>
      <c r="W60" s="11">
        <f t="shared" si="12"/>
        <v>89.748311440138579</v>
      </c>
      <c r="X60" s="13">
        <v>7.60997499793101E-2</v>
      </c>
      <c r="Y60" s="11">
        <f t="shared" si="13"/>
        <v>7.6099749979310101</v>
      </c>
      <c r="Z60" s="11">
        <v>1.7858824689252475E-3</v>
      </c>
      <c r="AA60" s="11">
        <f t="shared" si="14"/>
        <v>1785.8824689252476</v>
      </c>
      <c r="AB60" s="13">
        <v>9.979333796627644E-3</v>
      </c>
      <c r="AC60" s="10">
        <f t="shared" si="15"/>
        <v>0.99793337966276441</v>
      </c>
      <c r="AD60" s="13">
        <v>4.6379605720893891E-6</v>
      </c>
      <c r="AE60" s="10">
        <f t="shared" si="16"/>
        <v>4.6379605720893888</v>
      </c>
      <c r="AF60" s="13">
        <v>0.99073571082579681</v>
      </c>
      <c r="AH60" s="39">
        <v>5.4250362149336899</v>
      </c>
      <c r="AI60" s="39">
        <v>4.8836502536042419</v>
      </c>
      <c r="AJ60" s="39">
        <v>5.4347420254400545</v>
      </c>
      <c r="AK60" s="39">
        <v>4.8923874826406788</v>
      </c>
      <c r="AL60" s="11"/>
      <c r="AM60" s="13">
        <v>1155.1665652681775</v>
      </c>
      <c r="AN60" s="13">
        <v>0.5368712073465518</v>
      </c>
      <c r="AO60" s="10">
        <v>89.934171227409564</v>
      </c>
      <c r="AP60" s="39">
        <v>3054.0788922936713</v>
      </c>
      <c r="AQ60" s="10">
        <v>2.9999829647994534</v>
      </c>
      <c r="AR60" s="10">
        <f t="shared" si="7"/>
        <v>7.6257344959266513</v>
      </c>
    </row>
    <row r="61" spans="1:44" s="10" customFormat="1" ht="23.4" customHeight="1" x14ac:dyDescent="0.3">
      <c r="A61" s="12" t="s">
        <v>47</v>
      </c>
      <c r="B61" s="12">
        <v>128.71</v>
      </c>
      <c r="C61" s="12">
        <f t="shared" si="18"/>
        <v>128.75</v>
      </c>
      <c r="D61" s="14" t="s">
        <v>26</v>
      </c>
      <c r="E61" s="15" t="s">
        <v>2</v>
      </c>
      <c r="F61" s="38"/>
      <c r="G61" s="62">
        <v>2.1527432728100703E-5</v>
      </c>
      <c r="H61" s="68">
        <f t="shared" si="10"/>
        <v>21.527432728100703</v>
      </c>
      <c r="I61" s="13">
        <v>1.5920388499495313E-5</v>
      </c>
      <c r="J61" s="10">
        <f>I61*10^6</f>
        <v>15.920388499495314</v>
      </c>
      <c r="K61" s="13">
        <v>2.2898724093967848E-3</v>
      </c>
      <c r="L61" s="10">
        <f t="shared" si="11"/>
        <v>0.22898724093967848</v>
      </c>
      <c r="M61" s="13">
        <v>5.0277209709366403E-7</v>
      </c>
      <c r="N61" s="10">
        <f t="shared" si="17"/>
        <v>0.50277209709366399</v>
      </c>
      <c r="O61" s="13" t="s">
        <v>137</v>
      </c>
      <c r="P61" s="13"/>
      <c r="Q61" s="11" t="s">
        <v>137</v>
      </c>
      <c r="R61" s="11" t="s">
        <v>137</v>
      </c>
      <c r="S61" s="11" t="s">
        <v>137</v>
      </c>
      <c r="T61" s="11" t="s">
        <v>137</v>
      </c>
      <c r="U61" s="11" t="s">
        <v>137</v>
      </c>
      <c r="V61" s="11">
        <v>0.85547344416985349</v>
      </c>
      <c r="W61" s="11">
        <f t="shared" si="12"/>
        <v>85.547344416985354</v>
      </c>
      <c r="X61" s="13">
        <v>0.12655069466416446</v>
      </c>
      <c r="Y61" s="11">
        <f t="shared" si="13"/>
        <v>12.655069466416446</v>
      </c>
      <c r="Z61" s="11">
        <v>9.9925777819940436E-4</v>
      </c>
      <c r="AA61" s="11">
        <f t="shared" si="14"/>
        <v>999.25777819940436</v>
      </c>
      <c r="AB61" s="13">
        <v>9.3708451532643119E-3</v>
      </c>
      <c r="AC61" s="10">
        <f t="shared" si="15"/>
        <v>0.93708451532643122</v>
      </c>
      <c r="AD61" s="13">
        <v>6.4496253360296551E-6</v>
      </c>
      <c r="AE61" s="10">
        <f t="shared" si="16"/>
        <v>6.4496253360296549</v>
      </c>
      <c r="AF61" s="13">
        <v>0.99472851439353926</v>
      </c>
      <c r="AH61" s="39">
        <v>2.3182473209586645</v>
      </c>
      <c r="AI61" s="39">
        <v>2.0868937862508306</v>
      </c>
      <c r="AJ61" s="39">
        <v>2.320566164748616</v>
      </c>
      <c r="AK61" s="39">
        <v>2.0889812169804109</v>
      </c>
      <c r="AL61" s="11"/>
      <c r="AM61" s="13">
        <v>355.03960154163224</v>
      </c>
      <c r="AN61" s="13">
        <v>0.24436135395953193</v>
      </c>
      <c r="AO61" s="10">
        <v>91.290959372202551</v>
      </c>
      <c r="AP61" s="39">
        <v>4554.4938206270272</v>
      </c>
      <c r="AQ61" s="10">
        <v>2.2915732650317535</v>
      </c>
      <c r="AR61" s="10">
        <f t="shared" si="7"/>
        <v>13.504725837891028</v>
      </c>
    </row>
    <row r="62" spans="1:44" s="10" customFormat="1" ht="23.4" customHeight="1" x14ac:dyDescent="0.3">
      <c r="A62" s="12" t="s">
        <v>98</v>
      </c>
      <c r="B62" s="12">
        <v>128.71</v>
      </c>
      <c r="C62" s="12">
        <f t="shared" si="18"/>
        <v>128.75</v>
      </c>
      <c r="D62" s="14" t="s">
        <v>26</v>
      </c>
      <c r="E62" s="15" t="s">
        <v>2</v>
      </c>
      <c r="F62" s="38"/>
      <c r="G62" s="62">
        <v>2.8407445498508893E-5</v>
      </c>
      <c r="H62" s="68">
        <f t="shared" si="10"/>
        <v>28.407445498508892</v>
      </c>
      <c r="I62" s="13" t="s">
        <v>137</v>
      </c>
      <c r="J62" s="13"/>
      <c r="K62" s="13">
        <v>8.0512120153099515E-3</v>
      </c>
      <c r="L62" s="10">
        <f t="shared" si="11"/>
        <v>0.8051212015309952</v>
      </c>
      <c r="M62" s="13">
        <v>1.008927370893823E-6</v>
      </c>
      <c r="N62" s="10">
        <f t="shared" si="17"/>
        <v>1.0089273708938229</v>
      </c>
      <c r="O62" s="13">
        <v>3.8104986999999999E-7</v>
      </c>
      <c r="P62" s="10">
        <f>O62*10^6</f>
        <v>0.38104987000000001</v>
      </c>
      <c r="Q62" s="11" t="s">
        <v>137</v>
      </c>
      <c r="R62" s="11" t="s">
        <v>137</v>
      </c>
      <c r="S62" s="11" t="s">
        <v>137</v>
      </c>
      <c r="T62" s="11" t="s">
        <v>137</v>
      </c>
      <c r="U62" s="11" t="s">
        <v>137</v>
      </c>
      <c r="V62" s="11">
        <v>0.89393134961653076</v>
      </c>
      <c r="W62" s="11">
        <f t="shared" si="12"/>
        <v>89.393134961653075</v>
      </c>
      <c r="X62" s="13">
        <v>7.7088516380595273E-2</v>
      </c>
      <c r="Y62" s="11">
        <f t="shared" si="13"/>
        <v>7.7088516380595271</v>
      </c>
      <c r="Z62" s="11">
        <v>1.9193947011476725E-3</v>
      </c>
      <c r="AA62" s="11">
        <f t="shared" si="14"/>
        <v>1919.3947011476725</v>
      </c>
      <c r="AB62" s="13">
        <v>9.3934665685438887E-3</v>
      </c>
      <c r="AC62" s="10">
        <f t="shared" si="15"/>
        <v>0.9393466568543889</v>
      </c>
      <c r="AD62" s="13">
        <v>3.4215328953429748E-6</v>
      </c>
      <c r="AE62" s="10">
        <f t="shared" si="16"/>
        <v>3.4215328953429749</v>
      </c>
      <c r="AF62" s="13">
        <v>0.99041715823776222</v>
      </c>
      <c r="AH62" s="39">
        <v>8.1505998215135644</v>
      </c>
      <c r="AI62" s="39">
        <v>7.3362997064892941</v>
      </c>
      <c r="AJ62" s="39">
        <v>8.1652979065310625</v>
      </c>
      <c r="AK62" s="39">
        <v>7.350408040733952</v>
      </c>
      <c r="AL62" s="11"/>
      <c r="AM62" s="13">
        <v>2353.1008648984207</v>
      </c>
      <c r="AN62" s="13">
        <v>0.85710764567696707</v>
      </c>
      <c r="AO62" s="10">
        <v>95.165223945125717</v>
      </c>
      <c r="AP62" s="39">
        <v>5792.3337004659379</v>
      </c>
      <c r="AQ62" s="10">
        <v>4.1946619996897212</v>
      </c>
      <c r="AR62" s="10">
        <f t="shared" si="7"/>
        <v>8.2066099685438072</v>
      </c>
    </row>
    <row r="63" spans="1:44" s="10" customFormat="1" ht="23.4" customHeight="1" x14ac:dyDescent="0.3">
      <c r="A63" s="12" t="s">
        <v>45</v>
      </c>
      <c r="B63" s="12">
        <v>132.23519999999999</v>
      </c>
      <c r="C63" s="12">
        <v>132.23519999999999</v>
      </c>
      <c r="D63" s="14" t="s">
        <v>26</v>
      </c>
      <c r="E63" s="15" t="s">
        <v>2</v>
      </c>
      <c r="F63" s="38"/>
      <c r="G63" s="62">
        <v>5.6153279449939056E-5</v>
      </c>
      <c r="H63" s="68">
        <f t="shared" si="10"/>
        <v>56.153279449939056</v>
      </c>
      <c r="I63" s="13" t="s">
        <v>137</v>
      </c>
      <c r="J63" s="13"/>
      <c r="K63" s="13">
        <v>6.2212039435220251E-3</v>
      </c>
      <c r="L63" s="10">
        <f t="shared" si="11"/>
        <v>0.62212039435220245</v>
      </c>
      <c r="M63" s="13">
        <v>1.1117318424695944E-6</v>
      </c>
      <c r="N63" s="10">
        <f t="shared" si="17"/>
        <v>1.1117318424695943</v>
      </c>
      <c r="O63" s="13" t="s">
        <v>137</v>
      </c>
      <c r="P63" s="13"/>
      <c r="Q63" s="11" t="s">
        <v>137</v>
      </c>
      <c r="R63" s="11" t="s">
        <v>137</v>
      </c>
      <c r="S63" s="11" t="s">
        <v>137</v>
      </c>
      <c r="T63" s="11" t="s">
        <v>137</v>
      </c>
      <c r="U63" s="11" t="s">
        <v>137</v>
      </c>
      <c r="V63" s="11">
        <v>0.95552945941725465</v>
      </c>
      <c r="W63" s="11">
        <f t="shared" si="12"/>
        <v>95.552945941725469</v>
      </c>
      <c r="X63" s="13">
        <v>7.8587806926113963E-3</v>
      </c>
      <c r="Y63" s="11">
        <f t="shared" si="13"/>
        <v>0.78587806926113968</v>
      </c>
      <c r="Z63" s="11">
        <v>3.322975258437947E-3</v>
      </c>
      <c r="AA63" s="11">
        <f t="shared" si="14"/>
        <v>3322.9752584379471</v>
      </c>
      <c r="AB63" s="13">
        <v>1.0794848163272471E-2</v>
      </c>
      <c r="AC63" s="10">
        <f t="shared" si="15"/>
        <v>1.079484816327247</v>
      </c>
      <c r="AD63" s="13">
        <v>6.445846887725469E-6</v>
      </c>
      <c r="AE63" s="10">
        <f t="shared" si="16"/>
        <v>6.4458468877254687</v>
      </c>
      <c r="AF63" s="13">
        <v>0.98379097833327855</v>
      </c>
      <c r="AH63" s="39">
        <v>6.2978406087194125</v>
      </c>
      <c r="AI63" s="39">
        <v>5.6693300271836327</v>
      </c>
      <c r="AJ63" s="39">
        <v>6.3188379508923065</v>
      </c>
      <c r="AK63" s="39">
        <v>5.6882318809884147</v>
      </c>
      <c r="AL63" s="11"/>
      <c r="AM63" s="13">
        <v>965.1491963559946</v>
      </c>
      <c r="AN63" s="13">
        <v>0.5763123157849086</v>
      </c>
      <c r="AO63" s="10">
        <v>88.517174578543091</v>
      </c>
      <c r="AP63" s="39">
        <v>5595.9573215985974</v>
      </c>
      <c r="AQ63" s="10">
        <v>1.8721788336294949</v>
      </c>
      <c r="AR63" s="10">
        <f t="shared" si="7"/>
        <v>0.72801215670170183</v>
      </c>
    </row>
    <row r="64" spans="1:44" s="10" customFormat="1" ht="23.4" customHeight="1" x14ac:dyDescent="0.3">
      <c r="A64" s="12" t="s">
        <v>109</v>
      </c>
      <c r="B64" s="12">
        <v>132.23519999999999</v>
      </c>
      <c r="C64" s="12">
        <v>132.23519999999999</v>
      </c>
      <c r="D64" s="14" t="s">
        <v>26</v>
      </c>
      <c r="E64" s="15" t="s">
        <v>2</v>
      </c>
      <c r="F64" s="38"/>
      <c r="G64" s="62">
        <v>1.3910569662302079E-5</v>
      </c>
      <c r="H64" s="68">
        <f t="shared" si="10"/>
        <v>13.910569662302079</v>
      </c>
      <c r="I64" s="13">
        <v>2.1764417208102569E-5</v>
      </c>
      <c r="J64" s="10">
        <f>I64*10^6</f>
        <v>21.764417208102568</v>
      </c>
      <c r="K64" s="13">
        <v>1.133626033717177E-3</v>
      </c>
      <c r="L64" s="10">
        <f t="shared" si="11"/>
        <v>0.1133626033717177</v>
      </c>
      <c r="M64" s="13">
        <v>7.1155271131591097E-7</v>
      </c>
      <c r="N64" s="10">
        <f t="shared" si="17"/>
        <v>0.71155271131591102</v>
      </c>
      <c r="O64" s="13" t="s">
        <v>137</v>
      </c>
      <c r="P64" s="13"/>
      <c r="Q64" s="11" t="s">
        <v>137</v>
      </c>
      <c r="R64" s="11" t="s">
        <v>137</v>
      </c>
      <c r="S64" s="11" t="s">
        <v>137</v>
      </c>
      <c r="T64" s="11" t="s">
        <v>137</v>
      </c>
      <c r="U64" s="11" t="s">
        <v>137</v>
      </c>
      <c r="V64" s="11">
        <v>0.82112278009378181</v>
      </c>
      <c r="W64" s="11">
        <f t="shared" si="12"/>
        <v>82.112278009378187</v>
      </c>
      <c r="X64" s="13">
        <v>0.16311886716084845</v>
      </c>
      <c r="Y64" s="11">
        <f t="shared" si="13"/>
        <v>16.311886716084846</v>
      </c>
      <c r="Z64" s="11">
        <v>8.0472760483002101E-4</v>
      </c>
      <c r="AA64" s="11">
        <f t="shared" si="14"/>
        <v>804.72760483002105</v>
      </c>
      <c r="AB64" s="13">
        <v>9.3446227673381274E-3</v>
      </c>
      <c r="AC64" s="10">
        <f t="shared" si="15"/>
        <v>0.93446227673381277</v>
      </c>
      <c r="AD64" s="13">
        <v>3.9016147586470997E-6</v>
      </c>
      <c r="AE64" s="10">
        <f t="shared" si="16"/>
        <v>3.9016147586470997</v>
      </c>
      <c r="AF64" s="13">
        <v>0.99556491181485585</v>
      </c>
      <c r="AH64" s="39">
        <v>1.1484982446060594</v>
      </c>
      <c r="AI64" s="39">
        <v>1.0338938591885047</v>
      </c>
      <c r="AJ64" s="39">
        <v>1.1494232171985717</v>
      </c>
      <c r="AK64" s="39">
        <v>1.03472653219241</v>
      </c>
      <c r="AL64" s="11"/>
      <c r="AM64" s="13">
        <v>290.55304120037374</v>
      </c>
      <c r="AN64" s="13">
        <v>0.12131319390221862</v>
      </c>
      <c r="AO64" s="10">
        <v>87.87115334005972</v>
      </c>
      <c r="AP64" s="39">
        <v>1593.1722494890143</v>
      </c>
      <c r="AQ64" s="10">
        <v>1.4087077750447343</v>
      </c>
      <c r="AR64" s="10">
        <f t="shared" si="7"/>
        <v>17.455907126715811</v>
      </c>
    </row>
    <row r="65" spans="1:44" s="10" customFormat="1" ht="23.4" customHeight="1" x14ac:dyDescent="0.3">
      <c r="A65" s="12" t="s">
        <v>44</v>
      </c>
      <c r="B65" s="12">
        <v>135.22</v>
      </c>
      <c r="C65" s="12">
        <f>B65+0.04</f>
        <v>135.26</v>
      </c>
      <c r="D65" s="14" t="s">
        <v>26</v>
      </c>
      <c r="E65" s="15" t="s">
        <v>2</v>
      </c>
      <c r="F65" s="38"/>
      <c r="G65" s="62">
        <v>4.0665578272398158E-5</v>
      </c>
      <c r="H65" s="68">
        <f t="shared" si="10"/>
        <v>40.665578272398157</v>
      </c>
      <c r="I65" s="13" t="s">
        <v>137</v>
      </c>
      <c r="J65" s="13"/>
      <c r="K65" s="13">
        <v>1.0452846857298437E-2</v>
      </c>
      <c r="L65" s="10">
        <f t="shared" si="11"/>
        <v>1.0452846857298437</v>
      </c>
      <c r="M65" s="13">
        <v>1.3858931702315734E-6</v>
      </c>
      <c r="N65" s="10">
        <f t="shared" si="17"/>
        <v>1.3858931702315735</v>
      </c>
      <c r="O65" s="13">
        <v>1.0540984587999999E-7</v>
      </c>
      <c r="P65" s="10">
        <f>O65*10^6</f>
        <v>0.10540984587999999</v>
      </c>
      <c r="Q65" s="11" t="s">
        <v>137</v>
      </c>
      <c r="R65" s="11" t="s">
        <v>137</v>
      </c>
      <c r="S65" s="11" t="s">
        <v>137</v>
      </c>
      <c r="T65" s="11" t="s">
        <v>137</v>
      </c>
      <c r="U65" s="11" t="s">
        <v>137</v>
      </c>
      <c r="V65" s="11">
        <v>0.91934197237628679</v>
      </c>
      <c r="W65" s="11">
        <f t="shared" si="12"/>
        <v>91.93419723762868</v>
      </c>
      <c r="X65" s="13">
        <v>4.5316095788322776E-2</v>
      </c>
      <c r="Y65" s="11">
        <f t="shared" si="13"/>
        <v>4.5316095788322777</v>
      </c>
      <c r="Z65" s="11">
        <v>2.4759356775216255E-3</v>
      </c>
      <c r="AA65" s="11">
        <f t="shared" si="14"/>
        <v>2475.9356775216256</v>
      </c>
      <c r="AB65" s="13">
        <v>1.0021425918115504E-2</v>
      </c>
      <c r="AC65" s="10">
        <f t="shared" si="15"/>
        <v>1.0021425918115505</v>
      </c>
      <c r="AD65" s="13">
        <v>5.1144041442181223E-6</v>
      </c>
      <c r="AE65" s="10">
        <f t="shared" si="16"/>
        <v>5.1144041442181223</v>
      </c>
      <c r="AF65" s="13">
        <v>0.98765554790297772</v>
      </c>
      <c r="AH65" s="39">
        <v>10.581021600084455</v>
      </c>
      <c r="AI65" s="39">
        <v>9.5248038787595242</v>
      </c>
      <c r="AJ65" s="39">
        <v>10.60701435237557</v>
      </c>
      <c r="AK65" s="39">
        <v>9.548445214932034</v>
      </c>
      <c r="AL65" s="11"/>
      <c r="AM65" s="13">
        <v>2043.8054096908768</v>
      </c>
      <c r="AN65" s="13">
        <v>1.0430498556500889</v>
      </c>
      <c r="AO65" s="10">
        <v>91.73764091938385</v>
      </c>
      <c r="AP65" s="39">
        <v>7009.2038602276898</v>
      </c>
      <c r="AQ65" s="10">
        <v>4.2217764185867628</v>
      </c>
      <c r="AR65" s="10">
        <f t="shared" si="7"/>
        <v>4.5219209480365361</v>
      </c>
    </row>
    <row r="66" spans="1:44" s="10" customFormat="1" ht="23.4" customHeight="1" x14ac:dyDescent="0.3">
      <c r="A66" s="12" t="s">
        <v>110</v>
      </c>
      <c r="B66" s="12">
        <v>135.22</v>
      </c>
      <c r="C66" s="12">
        <f>B66+0.04</f>
        <v>135.26</v>
      </c>
      <c r="D66" s="14" t="s">
        <v>26</v>
      </c>
      <c r="E66" s="15" t="s">
        <v>2</v>
      </c>
      <c r="F66" s="38"/>
      <c r="G66" s="62">
        <v>1.7794469955534801E-5</v>
      </c>
      <c r="H66" s="68">
        <f t="shared" ref="H66:H97" si="19">G66*10^6</f>
        <v>17.794469955534801</v>
      </c>
      <c r="I66" s="13">
        <v>1.6712700568821933E-5</v>
      </c>
      <c r="J66" s="10">
        <f>I66*10^6</f>
        <v>16.712700568821933</v>
      </c>
      <c r="K66" s="13">
        <v>2.736948435537788E-3</v>
      </c>
      <c r="L66" s="10">
        <f t="shared" ref="L66:L97" si="20">K66*100</f>
        <v>0.27369484355377882</v>
      </c>
      <c r="M66" s="13">
        <v>1.1408754345614001E-6</v>
      </c>
      <c r="N66" s="10">
        <f t="shared" si="17"/>
        <v>1.1408754345614001</v>
      </c>
      <c r="O66" s="13">
        <v>1.3948447699999999E-7</v>
      </c>
      <c r="P66" s="10">
        <f>O66*10^6</f>
        <v>0.139484477</v>
      </c>
      <c r="Q66" s="11" t="s">
        <v>137</v>
      </c>
      <c r="R66" s="11" t="s">
        <v>137</v>
      </c>
      <c r="S66" s="11" t="s">
        <v>137</v>
      </c>
      <c r="T66" s="11" t="s">
        <v>137</v>
      </c>
      <c r="U66" s="11" t="s">
        <v>137</v>
      </c>
      <c r="V66" s="11">
        <v>0.85354054914824773</v>
      </c>
      <c r="W66" s="11">
        <f t="shared" ref="W66:W97" si="21">V66*100</f>
        <v>85.354054914824772</v>
      </c>
      <c r="X66" s="13">
        <v>0.12284145444179584</v>
      </c>
      <c r="Y66" s="11">
        <f t="shared" ref="Y66:Y97" si="22">X66*100</f>
        <v>12.284145444179584</v>
      </c>
      <c r="Z66" s="11">
        <v>1.7872613240817539E-3</v>
      </c>
      <c r="AA66" s="11">
        <f t="shared" ref="AA66:AA97" si="23">Z66*10^6</f>
        <v>1787.2613240817539</v>
      </c>
      <c r="AB66" s="13">
        <v>9.9090580514848512E-3</v>
      </c>
      <c r="AC66" s="10">
        <f t="shared" ref="AC66:AC97" si="24">AB66*100</f>
        <v>0.99090580514848514</v>
      </c>
      <c r="AD66" s="13">
        <v>5.2948524672809519E-6</v>
      </c>
      <c r="AE66" s="10">
        <f t="shared" ref="AE66:AE97" si="25">AD66*10^6</f>
        <v>5.2948524672809523</v>
      </c>
      <c r="AF66" s="13">
        <v>0.99085635378405124</v>
      </c>
      <c r="AH66" s="39">
        <v>2.7721826594717531</v>
      </c>
      <c r="AI66" s="39">
        <v>2.4952207926086949</v>
      </c>
      <c r="AJ66" s="39">
        <v>2.7767888449718243</v>
      </c>
      <c r="AK66" s="39">
        <v>2.4996883889885906</v>
      </c>
      <c r="AL66" s="11"/>
      <c r="AM66" s="13">
        <v>516.9074025103638</v>
      </c>
      <c r="AN66" s="13">
        <v>0.27620672129654766</v>
      </c>
      <c r="AO66" s="10">
        <v>86.137405262283892</v>
      </c>
      <c r="AP66" s="39">
        <v>2137.6399017367521</v>
      </c>
      <c r="AQ66" s="10">
        <v>1.5313644393574943</v>
      </c>
      <c r="AR66" s="10">
        <f t="shared" si="7"/>
        <v>12.396885133132136</v>
      </c>
    </row>
    <row r="67" spans="1:44" s="10" customFormat="1" ht="23.4" customHeight="1" x14ac:dyDescent="0.3">
      <c r="A67" s="12" t="s">
        <v>43</v>
      </c>
      <c r="B67" s="12">
        <v>140.05318642533936</v>
      </c>
      <c r="C67" s="12">
        <v>140.05318642533936</v>
      </c>
      <c r="D67" s="14" t="s">
        <v>26</v>
      </c>
      <c r="E67" s="15" t="s">
        <v>2</v>
      </c>
      <c r="F67" s="38"/>
      <c r="G67" s="62">
        <v>3.3417486833875488E-5</v>
      </c>
      <c r="H67" s="68">
        <f t="shared" si="19"/>
        <v>33.417486833875486</v>
      </c>
      <c r="I67" s="13" t="s">
        <v>137</v>
      </c>
      <c r="J67" s="13"/>
      <c r="K67" s="13">
        <v>1.1388235412805875E-2</v>
      </c>
      <c r="L67" s="10">
        <f t="shared" si="20"/>
        <v>1.1388235412805874</v>
      </c>
      <c r="M67" s="13">
        <v>1.8913913042660977E-6</v>
      </c>
      <c r="N67" s="10">
        <f t="shared" si="17"/>
        <v>1.8913913042660977</v>
      </c>
      <c r="O67" s="13">
        <v>3.8049946999999998E-7</v>
      </c>
      <c r="P67" s="10">
        <f>O67*10^6</f>
        <v>0.38049947000000001</v>
      </c>
      <c r="Q67" s="11" t="s">
        <v>137</v>
      </c>
      <c r="R67" s="11" t="s">
        <v>137</v>
      </c>
      <c r="S67" s="11" t="s">
        <v>137</v>
      </c>
      <c r="T67" s="11" t="s">
        <v>137</v>
      </c>
      <c r="U67" s="11" t="s">
        <v>137</v>
      </c>
      <c r="V67" s="11">
        <v>0.93439314050139677</v>
      </c>
      <c r="W67" s="11">
        <f t="shared" si="21"/>
        <v>93.439314050139672</v>
      </c>
      <c r="X67" s="13">
        <v>2.5763802468274512E-2</v>
      </c>
      <c r="Y67" s="11">
        <f t="shared" si="22"/>
        <v>2.5763802468274513</v>
      </c>
      <c r="Z67" s="11">
        <v>2.9220286880268622E-3</v>
      </c>
      <c r="AA67" s="11">
        <f t="shared" si="23"/>
        <v>2922.0286880268623</v>
      </c>
      <c r="AB67" s="13">
        <v>1.0855139689036498E-2</v>
      </c>
      <c r="AC67" s="10">
        <f t="shared" si="24"/>
        <v>1.0855139689036497</v>
      </c>
      <c r="AD67" s="13">
        <v>5.4153706181207824E-6</v>
      </c>
      <c r="AE67" s="10">
        <f t="shared" si="25"/>
        <v>5.4153706181207824</v>
      </c>
      <c r="AF67" s="13">
        <v>0.98536345150776672</v>
      </c>
      <c r="AH67" s="39">
        <v>11.529239525599841</v>
      </c>
      <c r="AI67" s="39">
        <v>10.377767320283411</v>
      </c>
      <c r="AJ67" s="39">
        <v>11.562051233852804</v>
      </c>
      <c r="AK67" s="39">
        <v>10.40818032177379</v>
      </c>
      <c r="AL67" s="11"/>
      <c r="AM67" s="13">
        <v>2102.9466339199084</v>
      </c>
      <c r="AN67" s="13">
        <v>1.0491099828321688</v>
      </c>
      <c r="AO67" s="10">
        <v>86.078407765228263</v>
      </c>
      <c r="AP67" s="39">
        <v>5012.6685410238006</v>
      </c>
      <c r="AQ67" s="10">
        <v>3.8973728969430237</v>
      </c>
      <c r="AR67" s="10">
        <f t="shared" ref="AR67:AR108" si="26">X67/AB67</f>
        <v>2.3734197077441115</v>
      </c>
    </row>
    <row r="68" spans="1:44" s="10" customFormat="1" ht="23.4" customHeight="1" x14ac:dyDescent="0.3">
      <c r="A68" s="12" t="s">
        <v>111</v>
      </c>
      <c r="B68" s="12">
        <v>140.05318642533936</v>
      </c>
      <c r="C68" s="12">
        <v>140.05318642533936</v>
      </c>
      <c r="D68" s="14" t="s">
        <v>26</v>
      </c>
      <c r="E68" s="15" t="s">
        <v>2</v>
      </c>
      <c r="F68" s="38"/>
      <c r="G68" s="62">
        <v>2.4072806592348701E-5</v>
      </c>
      <c r="H68" s="68">
        <f t="shared" si="19"/>
        <v>24.072806592348702</v>
      </c>
      <c r="I68" s="13" t="s">
        <v>137</v>
      </c>
      <c r="J68" s="13"/>
      <c r="K68" s="13">
        <v>4.3319733797933836E-3</v>
      </c>
      <c r="L68" s="10">
        <f t="shared" si="20"/>
        <v>0.43319733797933835</v>
      </c>
      <c r="M68" s="13">
        <v>5.9333268585257824E-7</v>
      </c>
      <c r="N68" s="10">
        <f t="shared" si="17"/>
        <v>0.59333268585257826</v>
      </c>
      <c r="O68" s="13" t="s">
        <v>137</v>
      </c>
      <c r="P68" s="13"/>
      <c r="Q68" s="11" t="s">
        <v>137</v>
      </c>
      <c r="R68" s="11" t="s">
        <v>137</v>
      </c>
      <c r="S68" s="11" t="s">
        <v>137</v>
      </c>
      <c r="T68" s="11" t="s">
        <v>137</v>
      </c>
      <c r="U68" s="11" t="s">
        <v>137</v>
      </c>
      <c r="V68" s="11">
        <v>0.87827149091742407</v>
      </c>
      <c r="W68" s="11">
        <f t="shared" si="21"/>
        <v>87.827149091742413</v>
      </c>
      <c r="X68" s="13">
        <v>9.6418385096834675E-2</v>
      </c>
      <c r="Y68" s="11">
        <f t="shared" si="22"/>
        <v>9.6418385096834669</v>
      </c>
      <c r="Z68" s="11">
        <v>1.9141909669865356E-3</v>
      </c>
      <c r="AA68" s="11">
        <f t="shared" si="23"/>
        <v>1914.1909669865356</v>
      </c>
      <c r="AB68" s="13">
        <v>9.6472001778479741E-3</v>
      </c>
      <c r="AC68" s="10">
        <f t="shared" si="24"/>
        <v>0.96472001778479743</v>
      </c>
      <c r="AD68" s="13">
        <v>2.9901160233147242E-6</v>
      </c>
      <c r="AE68" s="10">
        <f t="shared" si="25"/>
        <v>2.9901160233147244</v>
      </c>
      <c r="AF68" s="13">
        <v>0.99061089679418812</v>
      </c>
      <c r="AH68" s="39">
        <v>4.3850149725297793</v>
      </c>
      <c r="AI68" s="39">
        <v>3.947395474602398</v>
      </c>
      <c r="AJ68" s="39">
        <v>4.3934248266470819</v>
      </c>
      <c r="AK68" s="39">
        <v>3.9549660348610676</v>
      </c>
      <c r="AL68" s="11"/>
      <c r="AM68" s="13">
        <v>1448.7643108213338</v>
      </c>
      <c r="AN68" s="13">
        <v>0.44903944148899461</v>
      </c>
      <c r="AO68" s="10">
        <v>91.039003516701399</v>
      </c>
      <c r="AP68" s="39">
        <v>7301.0866973705251</v>
      </c>
      <c r="AQ68" s="10">
        <v>2.2630831795288975</v>
      </c>
      <c r="AR68" s="10">
        <f t="shared" si="26"/>
        <v>9.9944422546794272</v>
      </c>
    </row>
    <row r="69" spans="1:44" s="10" customFormat="1" ht="23.4" customHeight="1" x14ac:dyDescent="0.3">
      <c r="A69" s="12" t="s">
        <v>140</v>
      </c>
      <c r="B69" s="12">
        <v>142.23402352941176</v>
      </c>
      <c r="C69" s="12">
        <v>142.23402352941176</v>
      </c>
      <c r="D69" s="14" t="s">
        <v>26</v>
      </c>
      <c r="E69" s="15" t="s">
        <v>2</v>
      </c>
      <c r="F69" s="38"/>
      <c r="G69" s="62">
        <v>4.1722470053099354E-5</v>
      </c>
      <c r="H69" s="68">
        <f t="shared" si="19"/>
        <v>41.722470053099357</v>
      </c>
      <c r="I69" s="13" t="s">
        <v>137</v>
      </c>
      <c r="J69" s="13"/>
      <c r="K69" s="13">
        <v>1.0892641056892673E-2</v>
      </c>
      <c r="L69" s="10">
        <f t="shared" si="20"/>
        <v>1.0892641056892673</v>
      </c>
      <c r="M69" s="13">
        <v>1.33107754679559E-6</v>
      </c>
      <c r="N69" s="10">
        <f t="shared" si="17"/>
        <v>1.33107754679559</v>
      </c>
      <c r="O69" s="13">
        <v>5.7560548800000005E-7</v>
      </c>
      <c r="P69" s="10">
        <f>O69*10^6</f>
        <v>0.575605488</v>
      </c>
      <c r="Q69" s="11" t="s">
        <v>137</v>
      </c>
      <c r="R69" s="11" t="s">
        <v>137</v>
      </c>
      <c r="S69" s="11" t="s">
        <v>137</v>
      </c>
      <c r="T69" s="11" t="s">
        <v>137</v>
      </c>
      <c r="U69" s="11" t="s">
        <v>137</v>
      </c>
      <c r="V69" s="11">
        <v>0.94854526934945516</v>
      </c>
      <c r="W69" s="11">
        <f t="shared" si="21"/>
        <v>94.854526934945511</v>
      </c>
      <c r="X69" s="13">
        <v>1.6429650275381062E-2</v>
      </c>
      <c r="Y69" s="11">
        <f t="shared" si="22"/>
        <v>1.6429650275381062</v>
      </c>
      <c r="Z69" s="11">
        <v>2.3496293134461824E-3</v>
      </c>
      <c r="AA69" s="11">
        <f t="shared" si="23"/>
        <v>2349.6293134461826</v>
      </c>
      <c r="AB69" s="13">
        <v>1.045442429257953E-2</v>
      </c>
      <c r="AC69" s="10">
        <f t="shared" si="24"/>
        <v>1.0454424292579529</v>
      </c>
      <c r="AD69" s="13">
        <v>4.3196930449720077E-6</v>
      </c>
      <c r="AE69" s="10">
        <f t="shared" si="25"/>
        <v>4.3196930449720075</v>
      </c>
      <c r="AF69" s="13">
        <v>0.98871956313388731</v>
      </c>
      <c r="AH69" s="39">
        <v>11.027197884074139</v>
      </c>
      <c r="AI69" s="39">
        <v>9.9253669903080493</v>
      </c>
      <c r="AJ69" s="39">
        <v>11.051693443719909</v>
      </c>
      <c r="AK69" s="39">
        <v>9.9487428481359679</v>
      </c>
      <c r="AL69" s="11"/>
      <c r="AM69" s="13">
        <v>2521.6238615777061</v>
      </c>
      <c r="AN69" s="13">
        <v>1.0419168719433154</v>
      </c>
      <c r="AO69" s="10">
        <v>90.731468591984097</v>
      </c>
      <c r="AP69" s="39">
        <v>5712.8745880200486</v>
      </c>
      <c r="AQ69" s="10">
        <v>4.6358976688610189</v>
      </c>
      <c r="AR69" s="10">
        <f t="shared" si="26"/>
        <v>1.5715499788010996</v>
      </c>
    </row>
    <row r="70" spans="1:44" s="10" customFormat="1" ht="23.4" customHeight="1" x14ac:dyDescent="0.3">
      <c r="A70" s="12" t="s">
        <v>112</v>
      </c>
      <c r="B70" s="12">
        <v>142.23402352941176</v>
      </c>
      <c r="C70" s="12">
        <v>142.23402352941176</v>
      </c>
      <c r="D70" s="14" t="s">
        <v>26</v>
      </c>
      <c r="E70" s="15" t="s">
        <v>2</v>
      </c>
      <c r="F70" s="38"/>
      <c r="G70" s="62">
        <v>4.0855495049169912E-5</v>
      </c>
      <c r="H70" s="68">
        <f t="shared" si="19"/>
        <v>40.85549504916991</v>
      </c>
      <c r="I70" s="13" t="s">
        <v>137</v>
      </c>
      <c r="J70" s="13"/>
      <c r="K70" s="13">
        <v>4.1933488293173444E-3</v>
      </c>
      <c r="L70" s="10">
        <f t="shared" si="20"/>
        <v>0.41933488293173443</v>
      </c>
      <c r="M70" s="13">
        <v>1.6902828434283902E-6</v>
      </c>
      <c r="N70" s="10">
        <f t="shared" si="17"/>
        <v>1.6902828434283901</v>
      </c>
      <c r="O70" s="13">
        <v>9.7554115879999994E-8</v>
      </c>
      <c r="P70" s="10">
        <f>O70*10^6</f>
        <v>9.755411588E-2</v>
      </c>
      <c r="Q70" s="11" t="s">
        <v>137</v>
      </c>
      <c r="R70" s="11" t="s">
        <v>137</v>
      </c>
      <c r="S70" s="11" t="s">
        <v>137</v>
      </c>
      <c r="T70" s="11" t="s">
        <v>137</v>
      </c>
      <c r="U70" s="11" t="s">
        <v>137</v>
      </c>
      <c r="V70" s="11">
        <v>0.91334482318332999</v>
      </c>
      <c r="W70" s="11">
        <f t="shared" si="21"/>
        <v>91.334482318333002</v>
      </c>
      <c r="X70" s="13">
        <v>6.1817460201181833E-2</v>
      </c>
      <c r="Y70" s="11">
        <f t="shared" si="22"/>
        <v>6.1817460201181831</v>
      </c>
      <c r="Z70" s="11">
        <v>1.6497667632587555E-3</v>
      </c>
      <c r="AA70" s="11">
        <f t="shared" si="23"/>
        <v>1649.7667632587554</v>
      </c>
      <c r="AB70" s="13">
        <v>1.034264735739206E-2</v>
      </c>
      <c r="AC70" s="10">
        <f t="shared" si="24"/>
        <v>1.0342647357392061</v>
      </c>
      <c r="AD70" s="13">
        <v>3.4378670702194319E-6</v>
      </c>
      <c r="AE70" s="10">
        <f t="shared" si="25"/>
        <v>3.4378670702194318</v>
      </c>
      <c r="AF70" s="13">
        <v>0.99139412753355882</v>
      </c>
      <c r="AH70" s="39">
        <v>4.2469322354532899</v>
      </c>
      <c r="AI70" s="39">
        <v>3.8228976348257322</v>
      </c>
      <c r="AJ70" s="39">
        <v>4.2537004031249213</v>
      </c>
      <c r="AK70" s="39">
        <v>3.8292149463736331</v>
      </c>
      <c r="AL70" s="11"/>
      <c r="AM70" s="13">
        <v>1219.7530456143238</v>
      </c>
      <c r="AN70" s="13">
        <v>0.40544250271863796</v>
      </c>
      <c r="AO70" s="10">
        <v>88.308611095644423</v>
      </c>
      <c r="AP70" s="39">
        <v>2345.4872702371622</v>
      </c>
      <c r="AQ70" s="10">
        <v>2.5417828281582637</v>
      </c>
      <c r="AR70" s="10">
        <f t="shared" si="26"/>
        <v>5.9769474937187992</v>
      </c>
    </row>
    <row r="71" spans="1:44" s="10" customFormat="1" ht="23.4" customHeight="1" x14ac:dyDescent="0.3">
      <c r="A71" s="12" t="s">
        <v>38</v>
      </c>
      <c r="B71" s="12">
        <v>147.14440231213874</v>
      </c>
      <c r="C71" s="12">
        <v>147.14440231213874</v>
      </c>
      <c r="D71" s="14" t="s">
        <v>26</v>
      </c>
      <c r="E71" s="15" t="s">
        <v>2</v>
      </c>
      <c r="F71" s="38"/>
      <c r="G71" s="62">
        <v>1.7573920789640874E-5</v>
      </c>
      <c r="H71" s="68">
        <f t="shared" si="19"/>
        <v>17.573920789640873</v>
      </c>
      <c r="I71" s="13" t="s">
        <v>137</v>
      </c>
      <c r="J71" s="13"/>
      <c r="K71" s="13">
        <v>1.4858736958168728E-3</v>
      </c>
      <c r="L71" s="10">
        <f t="shared" si="20"/>
        <v>0.14858736958168728</v>
      </c>
      <c r="M71" s="13">
        <v>7.0164738666712001E-7</v>
      </c>
      <c r="N71" s="10">
        <f t="shared" si="17"/>
        <v>0.70164738666712001</v>
      </c>
      <c r="O71" s="13" t="s">
        <v>137</v>
      </c>
      <c r="P71" s="13"/>
      <c r="Q71" s="11" t="s">
        <v>137</v>
      </c>
      <c r="R71" s="11" t="s">
        <v>137</v>
      </c>
      <c r="S71" s="11" t="s">
        <v>137</v>
      </c>
      <c r="T71" s="11" t="s">
        <v>137</v>
      </c>
      <c r="U71" s="11" t="s">
        <v>137</v>
      </c>
      <c r="V71" s="11">
        <v>0.94351725382931728</v>
      </c>
      <c r="W71" s="11">
        <f t="shared" si="21"/>
        <v>94.351725382931733</v>
      </c>
      <c r="X71" s="13">
        <v>3.4544996530412181E-2</v>
      </c>
      <c r="Y71" s="11">
        <f t="shared" si="22"/>
        <v>3.4544996530412182</v>
      </c>
      <c r="Z71" s="11">
        <v>1.6235126271327632E-3</v>
      </c>
      <c r="AA71" s="11">
        <f t="shared" si="23"/>
        <v>1623.5126271327631</v>
      </c>
      <c r="AB71" s="13">
        <v>1.0373262168111101E-2</v>
      </c>
      <c r="AC71" s="10">
        <f t="shared" si="24"/>
        <v>1.0373262168111101</v>
      </c>
      <c r="AD71" s="13">
        <v>4.7365257786847029E-6</v>
      </c>
      <c r="AE71" s="10">
        <f t="shared" si="25"/>
        <v>4.7365257786847028</v>
      </c>
      <c r="AF71" s="13">
        <v>0.99156791094474528</v>
      </c>
      <c r="AH71" s="39">
        <v>1.5049552174571026</v>
      </c>
      <c r="AI71" s="39">
        <v>1.354775323776825</v>
      </c>
      <c r="AJ71" s="39">
        <v>1.5074025044572605</v>
      </c>
      <c r="AK71" s="39">
        <v>1.3569783953364001</v>
      </c>
      <c r="AL71" s="11"/>
      <c r="AM71" s="13">
        <v>313.70539615842409</v>
      </c>
      <c r="AN71" s="13">
        <v>0.14324073485625979</v>
      </c>
      <c r="AO71" s="10">
        <v>90.956657465944033</v>
      </c>
      <c r="AP71" s="39">
        <v>2117.6929096463814</v>
      </c>
      <c r="AQ71" s="10">
        <v>0.91522152090743492</v>
      </c>
      <c r="AR71" s="10">
        <f t="shared" si="26"/>
        <v>3.3301960338579377</v>
      </c>
    </row>
    <row r="72" spans="1:44" s="10" customFormat="1" ht="23.4" customHeight="1" x14ac:dyDescent="0.3">
      <c r="A72" s="12" t="s">
        <v>114</v>
      </c>
      <c r="B72" s="12">
        <v>147.14440231213874</v>
      </c>
      <c r="C72" s="12">
        <v>147.14440231213874</v>
      </c>
      <c r="D72" s="14" t="s">
        <v>26</v>
      </c>
      <c r="E72" s="15" t="s">
        <v>2</v>
      </c>
      <c r="F72" s="38"/>
      <c r="G72" s="62">
        <v>2.6753492773383231E-5</v>
      </c>
      <c r="H72" s="68">
        <f t="shared" si="19"/>
        <v>26.753492773383233</v>
      </c>
      <c r="I72" s="13">
        <v>1.454462912871581E-5</v>
      </c>
      <c r="J72" s="10">
        <f>I72*10^6</f>
        <v>14.54462912871581</v>
      </c>
      <c r="K72" s="13">
        <v>6.3444431085758809E-3</v>
      </c>
      <c r="L72" s="10">
        <f t="shared" si="20"/>
        <v>0.63444431085758812</v>
      </c>
      <c r="M72" s="13">
        <v>7.4172564214854616E-7</v>
      </c>
      <c r="N72" s="10">
        <f t="shared" si="17"/>
        <v>0.74172564214854619</v>
      </c>
      <c r="O72" s="13" t="s">
        <v>137</v>
      </c>
      <c r="P72" s="13"/>
      <c r="Q72" s="11" t="s">
        <v>137</v>
      </c>
      <c r="R72" s="11" t="s">
        <v>137</v>
      </c>
      <c r="S72" s="11" t="s">
        <v>137</v>
      </c>
      <c r="T72" s="11" t="s">
        <v>137</v>
      </c>
      <c r="U72" s="11" t="s">
        <v>137</v>
      </c>
      <c r="V72" s="11">
        <v>0.87492887545178399</v>
      </c>
      <c r="W72" s="11">
        <f t="shared" si="21"/>
        <v>87.492887545178405</v>
      </c>
      <c r="X72" s="13">
        <v>0.10479307386784144</v>
      </c>
      <c r="Y72" s="11">
        <f t="shared" si="22"/>
        <v>10.479307386784145</v>
      </c>
      <c r="Z72" s="11">
        <v>6.338407833009111E-4</v>
      </c>
      <c r="AA72" s="11">
        <f t="shared" si="23"/>
        <v>633.84078330091108</v>
      </c>
      <c r="AB72" s="13">
        <v>9.8266603466969325E-3</v>
      </c>
      <c r="AC72" s="10">
        <f t="shared" si="24"/>
        <v>0.98266603466969327</v>
      </c>
      <c r="AD72" s="13">
        <v>4.9290327622137189E-6</v>
      </c>
      <c r="AE72" s="10">
        <f t="shared" si="25"/>
        <v>4.9290327622137191</v>
      </c>
      <c r="AF72" s="13">
        <v>0.99657386243850543</v>
      </c>
      <c r="AH72" s="39">
        <v>6.421898922698742</v>
      </c>
      <c r="AI72" s="39">
        <v>5.7809974264349728</v>
      </c>
      <c r="AJ72" s="39">
        <v>6.4259719658030159</v>
      </c>
      <c r="AK72" s="39">
        <v>5.7846639823846999</v>
      </c>
      <c r="AL72" s="11"/>
      <c r="AM72" s="13">
        <v>1287.1578288569694</v>
      </c>
      <c r="AN72" s="13">
        <v>0.64563573836236843</v>
      </c>
      <c r="AO72" s="10">
        <v>89.036238618532963</v>
      </c>
      <c r="AP72" s="39">
        <v>8553.6251520144597</v>
      </c>
      <c r="AQ72" s="10">
        <v>10.009521753294793</v>
      </c>
      <c r="AR72" s="10">
        <f t="shared" si="26"/>
        <v>10.664159558854182</v>
      </c>
    </row>
    <row r="73" spans="1:44" s="10" customFormat="1" ht="23.4" customHeight="1" x14ac:dyDescent="0.3">
      <c r="A73" s="12" t="s">
        <v>49</v>
      </c>
      <c r="B73" s="12">
        <v>152.3676550669216</v>
      </c>
      <c r="C73" s="12">
        <v>152.3676550669216</v>
      </c>
      <c r="D73" s="14" t="s">
        <v>26</v>
      </c>
      <c r="E73" s="15" t="s">
        <v>2</v>
      </c>
      <c r="F73" s="38"/>
      <c r="G73" s="62">
        <v>1.9593551906077602E-5</v>
      </c>
      <c r="H73" s="68">
        <f t="shared" si="19"/>
        <v>19.593551906077604</v>
      </c>
      <c r="I73" s="13" t="s">
        <v>137</v>
      </c>
      <c r="J73" s="13"/>
      <c r="K73" s="13">
        <v>2.1853753936133882E-3</v>
      </c>
      <c r="L73" s="10">
        <f t="shared" si="20"/>
        <v>0.21853753936133882</v>
      </c>
      <c r="M73" s="13">
        <v>4.3993369562106997E-7</v>
      </c>
      <c r="N73" s="10">
        <f t="shared" ref="N73:N104" si="27">M73*10^6</f>
        <v>0.43993369562106999</v>
      </c>
      <c r="O73" s="13" t="s">
        <v>137</v>
      </c>
      <c r="P73" s="13"/>
      <c r="Q73" s="11" t="s">
        <v>137</v>
      </c>
      <c r="R73" s="11" t="s">
        <v>137</v>
      </c>
      <c r="S73" s="11" t="s">
        <v>137</v>
      </c>
      <c r="T73" s="11" t="s">
        <v>137</v>
      </c>
      <c r="U73" s="11" t="s">
        <v>137</v>
      </c>
      <c r="V73" s="11">
        <v>0.88696211548271398</v>
      </c>
      <c r="W73" s="11">
        <f t="shared" si="21"/>
        <v>88.696211548271393</v>
      </c>
      <c r="X73" s="13">
        <v>9.4335802353053541E-2</v>
      </c>
      <c r="Y73" s="11">
        <f t="shared" si="22"/>
        <v>9.4335802353053548</v>
      </c>
      <c r="Z73" s="11">
        <v>1.0145531727894655E-3</v>
      </c>
      <c r="AA73" s="11">
        <f t="shared" si="23"/>
        <v>1014.5531727894655</v>
      </c>
      <c r="AB73" s="13">
        <v>9.9677410424483717E-3</v>
      </c>
      <c r="AC73" s="10">
        <f t="shared" si="24"/>
        <v>0.99677410424483714</v>
      </c>
      <c r="AD73" s="13">
        <v>6.8075036943298868E-6</v>
      </c>
      <c r="AE73" s="10">
        <f t="shared" si="25"/>
        <v>6.8075036943298866</v>
      </c>
      <c r="AF73" s="13">
        <v>0.99449242843391461</v>
      </c>
      <c r="AH73" s="39">
        <v>2.212384300116041</v>
      </c>
      <c r="AI73" s="39">
        <v>1.9915945154393546</v>
      </c>
      <c r="AJ73" s="39">
        <v>2.2146311611871816</v>
      </c>
      <c r="AK73" s="39">
        <v>1.993617146040197</v>
      </c>
      <c r="AL73" s="11"/>
      <c r="AM73" s="13">
        <v>321.02448882012851</v>
      </c>
      <c r="AN73" s="13">
        <v>0.21924480023174794</v>
      </c>
      <c r="AO73" s="10">
        <v>88.983262276329143</v>
      </c>
      <c r="AP73" s="39">
        <v>4967.5108212118566</v>
      </c>
      <c r="AQ73" s="10">
        <v>2.1540274597976987</v>
      </c>
      <c r="AR73" s="10">
        <f t="shared" si="26"/>
        <v>9.4641104690939972</v>
      </c>
    </row>
    <row r="74" spans="1:44" s="10" customFormat="1" ht="23.4" customHeight="1" x14ac:dyDescent="0.3">
      <c r="A74" s="12" t="s">
        <v>107</v>
      </c>
      <c r="B74" s="12">
        <v>152.3676550669216</v>
      </c>
      <c r="C74" s="12">
        <v>152.3676550669216</v>
      </c>
      <c r="D74" s="14" t="s">
        <v>26</v>
      </c>
      <c r="E74" s="15" t="s">
        <v>2</v>
      </c>
      <c r="F74" s="38"/>
      <c r="G74" s="62">
        <v>2.286282312493735E-5</v>
      </c>
      <c r="H74" s="68">
        <f t="shared" si="19"/>
        <v>22.86282312493735</v>
      </c>
      <c r="I74" s="13" t="s">
        <v>137</v>
      </c>
      <c r="J74" s="13"/>
      <c r="K74" s="13">
        <v>4.3147562148956459E-3</v>
      </c>
      <c r="L74" s="10">
        <f t="shared" si="20"/>
        <v>0.43147562148956459</v>
      </c>
      <c r="M74" s="13">
        <v>1.5801018837460301E-6</v>
      </c>
      <c r="N74" s="10">
        <f t="shared" si="27"/>
        <v>1.5801018837460301</v>
      </c>
      <c r="O74" s="13" t="s">
        <v>137</v>
      </c>
      <c r="P74" s="13"/>
      <c r="Q74" s="11" t="s">
        <v>137</v>
      </c>
      <c r="R74" s="11" t="s">
        <v>137</v>
      </c>
      <c r="S74" s="11" t="s">
        <v>137</v>
      </c>
      <c r="T74" s="11" t="s">
        <v>137</v>
      </c>
      <c r="U74" s="11" t="s">
        <v>137</v>
      </c>
      <c r="V74" s="11">
        <v>0.91063716941828865</v>
      </c>
      <c r="W74" s="11">
        <f t="shared" si="21"/>
        <v>91.063716941828858</v>
      </c>
      <c r="X74" s="13">
        <v>6.3234458613572658E-2</v>
      </c>
      <c r="Y74" s="11">
        <f t="shared" si="22"/>
        <v>6.3234458613572659</v>
      </c>
      <c r="Z74" s="11">
        <v>1.671879477423839E-3</v>
      </c>
      <c r="AA74" s="11">
        <f t="shared" si="23"/>
        <v>1671.879477423839</v>
      </c>
      <c r="AB74" s="13">
        <v>1.1041439866803173E-2</v>
      </c>
      <c r="AC74" s="10">
        <f t="shared" si="24"/>
        <v>1.1041439866803173</v>
      </c>
      <c r="AD74" s="13">
        <v>4.4954018597787801E-6</v>
      </c>
      <c r="AE74" s="10">
        <f t="shared" si="25"/>
        <v>4.4954018597787799</v>
      </c>
      <c r="AF74" s="13">
        <v>0.99092864191785246</v>
      </c>
      <c r="AH74" s="39">
        <v>4.3693506111331128</v>
      </c>
      <c r="AI74" s="39">
        <v>3.9333200579423231</v>
      </c>
      <c r="AJ74" s="39">
        <v>4.3766678723283592</v>
      </c>
      <c r="AK74" s="39">
        <v>3.9399071077787746</v>
      </c>
      <c r="AL74" s="11"/>
      <c r="AM74" s="13">
        <v>959.81546243965295</v>
      </c>
      <c r="AN74" s="13">
        <v>0.39077840091021543</v>
      </c>
      <c r="AO74" s="10">
        <v>82.47449430541937</v>
      </c>
      <c r="AP74" s="39">
        <v>2730.6822802251386</v>
      </c>
      <c r="AQ74" s="10">
        <v>2.5807818524958241</v>
      </c>
      <c r="AR74" s="10">
        <f t="shared" si="26"/>
        <v>5.7270119999196201</v>
      </c>
    </row>
    <row r="75" spans="1:44" s="10" customFormat="1" ht="23.4" customHeight="1" x14ac:dyDescent="0.3">
      <c r="A75" s="12" t="s">
        <v>36</v>
      </c>
      <c r="B75" s="12">
        <v>283.36719999999997</v>
      </c>
      <c r="C75" s="12">
        <v>283.36719999999997</v>
      </c>
      <c r="D75" s="14" t="s">
        <v>26</v>
      </c>
      <c r="E75" s="15" t="s">
        <v>2</v>
      </c>
      <c r="F75" s="38"/>
      <c r="G75" s="62">
        <v>4.0230938650713931E-5</v>
      </c>
      <c r="H75" s="68">
        <f t="shared" si="19"/>
        <v>40.230938650713931</v>
      </c>
      <c r="I75" s="13" t="s">
        <v>137</v>
      </c>
      <c r="J75" s="13"/>
      <c r="K75" s="13">
        <v>1.2313114887655657E-2</v>
      </c>
      <c r="L75" s="10">
        <f t="shared" si="20"/>
        <v>1.2313114887655656</v>
      </c>
      <c r="M75" s="13">
        <v>1.2815387295237479E-6</v>
      </c>
      <c r="N75" s="10">
        <f t="shared" si="27"/>
        <v>1.2815387295237479</v>
      </c>
      <c r="O75" s="13">
        <v>5.9046078000000003E-7</v>
      </c>
      <c r="P75" s="10">
        <f>O75*10^6</f>
        <v>0.59046078000000002</v>
      </c>
      <c r="Q75" s="11" t="s">
        <v>137</v>
      </c>
      <c r="R75" s="11" t="s">
        <v>137</v>
      </c>
      <c r="S75" s="11" t="s">
        <v>137</v>
      </c>
      <c r="T75" s="11" t="s">
        <v>137</v>
      </c>
      <c r="U75" s="11" t="s">
        <v>137</v>
      </c>
      <c r="V75" s="11">
        <v>0.93450234269311094</v>
      </c>
      <c r="W75" s="11">
        <f t="shared" si="21"/>
        <v>93.450234269311096</v>
      </c>
      <c r="X75" s="13">
        <v>2.0447556790745416E-2</v>
      </c>
      <c r="Y75" s="11">
        <f t="shared" si="22"/>
        <v>2.0447556790745414</v>
      </c>
      <c r="Z75" s="11">
        <v>3.6025506823787207E-3</v>
      </c>
      <c r="AA75" s="11">
        <f t="shared" si="23"/>
        <v>3602.5506823787209</v>
      </c>
      <c r="AB75" s="13">
        <v>1.1496178853151793E-2</v>
      </c>
      <c r="AC75" s="10">
        <f t="shared" si="24"/>
        <v>1.1496178853151793</v>
      </c>
      <c r="AD75" s="13">
        <v>8.1204610467984564E-6</v>
      </c>
      <c r="AE75" s="10">
        <f t="shared" si="25"/>
        <v>8.1204610467984573</v>
      </c>
      <c r="AF75" s="13">
        <v>0.98241196730624958</v>
      </c>
      <c r="AH75" s="39">
        <v>12.464667058076724</v>
      </c>
      <c r="AI75" s="39">
        <v>11.219337852322157</v>
      </c>
      <c r="AJ75" s="39">
        <v>12.508218741825972</v>
      </c>
      <c r="AK75" s="39">
        <v>11.259902220751041</v>
      </c>
      <c r="AL75" s="11"/>
      <c r="AM75" s="13">
        <v>1516.3073644088449</v>
      </c>
      <c r="AN75" s="13">
        <v>1.0710615279162861</v>
      </c>
      <c r="AO75" s="10">
        <v>81.288083164860268</v>
      </c>
      <c r="AP75" s="39">
        <v>6577.5203599215765</v>
      </c>
      <c r="AQ75" s="10">
        <v>3.4178880391282811</v>
      </c>
      <c r="AR75" s="10">
        <f t="shared" si="26"/>
        <v>1.7786394115762658</v>
      </c>
    </row>
    <row r="76" spans="1:44" s="10" customFormat="1" ht="23.4" customHeight="1" x14ac:dyDescent="0.3">
      <c r="A76" s="12" t="s">
        <v>113</v>
      </c>
      <c r="B76" s="12">
        <v>283.36719999999997</v>
      </c>
      <c r="C76" s="12">
        <v>283.36719999999997</v>
      </c>
      <c r="D76" s="14" t="s">
        <v>26</v>
      </c>
      <c r="E76" s="15" t="s">
        <v>2</v>
      </c>
      <c r="F76" s="38"/>
      <c r="G76" s="62">
        <v>3.0269441661736004E-5</v>
      </c>
      <c r="H76" s="68">
        <f t="shared" si="19"/>
        <v>30.269441661736003</v>
      </c>
      <c r="I76" s="13">
        <v>2.4005879927731364E-5</v>
      </c>
      <c r="J76" s="10">
        <f>I76*10^6</f>
        <v>24.005879927731364</v>
      </c>
      <c r="K76" s="13">
        <v>2.9207506683619328E-3</v>
      </c>
      <c r="L76" s="10">
        <f t="shared" si="20"/>
        <v>0.29207506683619328</v>
      </c>
      <c r="M76" s="13">
        <v>1.2595819462559801E-6</v>
      </c>
      <c r="N76" s="10">
        <f t="shared" si="27"/>
        <v>1.2595819462559801</v>
      </c>
      <c r="O76" s="13">
        <v>8.6170887999999997E-7</v>
      </c>
      <c r="P76" s="10">
        <f>O76*10^6</f>
        <v>0.86170888000000001</v>
      </c>
      <c r="Q76" s="11" t="s">
        <v>137</v>
      </c>
      <c r="R76" s="11" t="s">
        <v>137</v>
      </c>
      <c r="S76" s="11" t="s">
        <v>137</v>
      </c>
      <c r="T76" s="11" t="s">
        <v>137</v>
      </c>
      <c r="U76" s="11" t="s">
        <v>137</v>
      </c>
      <c r="V76" s="11">
        <v>0.81209828151959595</v>
      </c>
      <c r="W76" s="11">
        <f t="shared" si="21"/>
        <v>81.209828151959599</v>
      </c>
      <c r="X76" s="13">
        <v>0.16961305827791165</v>
      </c>
      <c r="Y76" s="11">
        <f t="shared" si="22"/>
        <v>16.961305827791165</v>
      </c>
      <c r="Z76" s="11">
        <v>8.4005640636910898E-4</v>
      </c>
      <c r="AA76" s="11">
        <f t="shared" si="23"/>
        <v>840.05640636910903</v>
      </c>
      <c r="AB76" s="13">
        <v>9.6435266229792562E-3</v>
      </c>
      <c r="AC76" s="10">
        <f t="shared" si="24"/>
        <v>0.9643526622979256</v>
      </c>
      <c r="AD76" s="13">
        <v>3.0890291804984035E-6</v>
      </c>
      <c r="AE76" s="10">
        <f t="shared" si="25"/>
        <v>3.0890291804984034</v>
      </c>
      <c r="AF76" s="13">
        <v>0.99517515913681409</v>
      </c>
      <c r="AH76" s="39">
        <v>2.9602489005986103</v>
      </c>
      <c r="AI76" s="39">
        <v>2.6628582370320641</v>
      </c>
      <c r="AJ76" s="39">
        <v>2.9605325253065984</v>
      </c>
      <c r="AK76" s="39">
        <v>2.6650970688983877</v>
      </c>
      <c r="AL76" s="11"/>
      <c r="AM76" s="13">
        <v>945.52381919897584</v>
      </c>
      <c r="AN76" s="13">
        <v>0.302871634263151</v>
      </c>
      <c r="AO76" s="10">
        <v>84.211752947772496</v>
      </c>
      <c r="AP76" s="39">
        <v>1376.8742278101383</v>
      </c>
      <c r="AQ76" s="10">
        <v>3.4768506569529047</v>
      </c>
      <c r="AR76" s="10">
        <f t="shared" si="26"/>
        <v>17.58828122833674</v>
      </c>
    </row>
    <row r="77" spans="1:44" s="10" customFormat="1" ht="23.4" customHeight="1" x14ac:dyDescent="0.3">
      <c r="A77" s="12" t="s">
        <v>37</v>
      </c>
      <c r="B77" s="12">
        <v>285.97719999999998</v>
      </c>
      <c r="C77" s="12">
        <v>285.97719999999998</v>
      </c>
      <c r="D77" s="14" t="s">
        <v>26</v>
      </c>
      <c r="E77" s="15" t="s">
        <v>2</v>
      </c>
      <c r="F77" s="38"/>
      <c r="G77" s="62">
        <v>2.8279538635186741E-5</v>
      </c>
      <c r="H77" s="68">
        <f t="shared" si="19"/>
        <v>28.279538635186739</v>
      </c>
      <c r="I77" s="13" t="s">
        <v>137</v>
      </c>
      <c r="J77" s="13"/>
      <c r="K77" s="13">
        <v>3.029399845307406E-3</v>
      </c>
      <c r="L77" s="10">
        <f t="shared" si="20"/>
        <v>0.30293998453074061</v>
      </c>
      <c r="M77" s="13">
        <v>1.1929102605253012E-6</v>
      </c>
      <c r="N77" s="10">
        <f t="shared" si="27"/>
        <v>1.1929102605253012</v>
      </c>
      <c r="O77" s="13" t="s">
        <v>137</v>
      </c>
      <c r="P77" s="13"/>
      <c r="Q77" s="11" t="s">
        <v>137</v>
      </c>
      <c r="R77" s="11" t="s">
        <v>137</v>
      </c>
      <c r="S77" s="11" t="s">
        <v>137</v>
      </c>
      <c r="T77" s="11" t="s">
        <v>137</v>
      </c>
      <c r="U77" s="11" t="s">
        <v>137</v>
      </c>
      <c r="V77" s="11">
        <v>0.93716732763559041</v>
      </c>
      <c r="W77" s="11">
        <f t="shared" si="21"/>
        <v>93.716732763559037</v>
      </c>
      <c r="X77" s="13">
        <v>2.5675143785834163E-2</v>
      </c>
      <c r="Y77" s="11">
        <f t="shared" si="22"/>
        <v>2.5675143785834162</v>
      </c>
      <c r="Z77" s="11">
        <v>4.0135832923029703E-3</v>
      </c>
      <c r="AA77" s="11">
        <f t="shared" si="23"/>
        <v>4013.5832923029702</v>
      </c>
      <c r="AB77" s="13">
        <v>1.0606262243332418E-2</v>
      </c>
      <c r="AC77" s="10">
        <f t="shared" si="24"/>
        <v>1.0606262243332418</v>
      </c>
      <c r="AD77" s="13">
        <v>7.2172805584836087E-6</v>
      </c>
      <c r="AE77" s="10">
        <f t="shared" si="25"/>
        <v>7.2172805584836084</v>
      </c>
      <c r="AF77" s="13">
        <v>0.98052840653182149</v>
      </c>
      <c r="AH77" s="39">
        <v>3.0678796024456112</v>
      </c>
      <c r="AI77" s="39">
        <v>2.7617288957099642</v>
      </c>
      <c r="AJ77" s="39">
        <v>3.0802424119263616</v>
      </c>
      <c r="AK77" s="39">
        <v>2.7728579922194649</v>
      </c>
      <c r="AL77" s="11"/>
      <c r="AM77" s="13">
        <v>419.74256380354706</v>
      </c>
      <c r="AN77" s="13">
        <v>0.28562369813284838</v>
      </c>
      <c r="AO77" s="10">
        <v>88.35981103755347</v>
      </c>
      <c r="AP77" s="39">
        <v>2539.5035532458255</v>
      </c>
      <c r="AQ77" s="10">
        <v>0.75478683876251496</v>
      </c>
      <c r="AR77" s="10">
        <f t="shared" si="26"/>
        <v>2.4207532490510246</v>
      </c>
    </row>
    <row r="78" spans="1:44" s="10" customFormat="1" ht="23.4" customHeight="1" x14ac:dyDescent="0.3">
      <c r="A78" s="12" t="s">
        <v>115</v>
      </c>
      <c r="B78" s="12">
        <v>285.97719999999998</v>
      </c>
      <c r="C78" s="12">
        <v>285.97719999999998</v>
      </c>
      <c r="D78" s="14" t="s">
        <v>26</v>
      </c>
      <c r="E78" s="15" t="s">
        <v>2</v>
      </c>
      <c r="F78" s="38"/>
      <c r="G78" s="62">
        <v>1.7243667190012223E-5</v>
      </c>
      <c r="H78" s="68">
        <f t="shared" si="19"/>
        <v>17.243667190012221</v>
      </c>
      <c r="I78" s="13">
        <v>1.8857434147788689E-5</v>
      </c>
      <c r="J78" s="10">
        <f>I78*10^6</f>
        <v>18.857434147788688</v>
      </c>
      <c r="K78" s="13">
        <v>1.8867677201178537E-3</v>
      </c>
      <c r="L78" s="10">
        <f t="shared" si="20"/>
        <v>0.18867677201178537</v>
      </c>
      <c r="M78" s="13">
        <v>8.8462497941841326E-7</v>
      </c>
      <c r="N78" s="10">
        <f t="shared" si="27"/>
        <v>0.88462497941841323</v>
      </c>
      <c r="O78" s="13" t="s">
        <v>137</v>
      </c>
      <c r="P78" s="13"/>
      <c r="Q78" s="11" t="s">
        <v>137</v>
      </c>
      <c r="R78" s="11" t="s">
        <v>137</v>
      </c>
      <c r="S78" s="11" t="s">
        <v>137</v>
      </c>
      <c r="T78" s="11" t="s">
        <v>137</v>
      </c>
      <c r="U78" s="11" t="s">
        <v>137</v>
      </c>
      <c r="V78" s="11">
        <v>0.83634568332739889</v>
      </c>
      <c r="W78" s="11">
        <f t="shared" si="21"/>
        <v>83.634568332739889</v>
      </c>
      <c r="X78" s="13">
        <v>0.13988185717732748</v>
      </c>
      <c r="Y78" s="11">
        <f t="shared" si="22"/>
        <v>13.988185717732748</v>
      </c>
      <c r="Z78" s="11">
        <v>2.0765753286916505E-3</v>
      </c>
      <c r="AA78" s="11">
        <f t="shared" si="23"/>
        <v>2076.5753286916506</v>
      </c>
      <c r="AB78" s="13">
        <v>9.4750979259881664E-3</v>
      </c>
      <c r="AC78" s="10">
        <f t="shared" si="24"/>
        <v>0.94750979259881662</v>
      </c>
      <c r="AD78" s="13">
        <v>4.1741416081709361E-6</v>
      </c>
      <c r="AE78" s="10">
        <f t="shared" si="25"/>
        <v>4.1741416081709364</v>
      </c>
      <c r="AF78" s="13">
        <v>0.98970714134744942</v>
      </c>
      <c r="AH78" s="39">
        <v>1.910986219097571</v>
      </c>
      <c r="AI78" s="39">
        <v>1.7202882163687963</v>
      </c>
      <c r="AJ78" s="39">
        <v>1.9149627835692937</v>
      </c>
      <c r="AK78" s="39">
        <v>1.7238679580403851</v>
      </c>
      <c r="AL78" s="11"/>
      <c r="AM78" s="13">
        <v>452.01334722915999</v>
      </c>
      <c r="AN78" s="13">
        <v>0.19912909975767676</v>
      </c>
      <c r="AO78" s="10">
        <v>88.267761437428703</v>
      </c>
      <c r="AP78" s="39">
        <v>2132.8447240527707</v>
      </c>
      <c r="AQ78" s="10">
        <v>0.90859584723401998</v>
      </c>
      <c r="AR78" s="10">
        <f t="shared" si="26"/>
        <v>14.763104114592998</v>
      </c>
    </row>
    <row r="79" spans="1:44" s="10" customFormat="1" ht="23.4" customHeight="1" x14ac:dyDescent="0.3">
      <c r="A79" s="12" t="s">
        <v>39</v>
      </c>
      <c r="B79" s="12">
        <v>288.95159999999998</v>
      </c>
      <c r="C79" s="12">
        <v>288.95159999999998</v>
      </c>
      <c r="D79" s="14" t="s">
        <v>26</v>
      </c>
      <c r="E79" s="15" t="s">
        <v>2</v>
      </c>
      <c r="F79" s="38"/>
      <c r="G79" s="62">
        <v>2.8500732873201885E-5</v>
      </c>
      <c r="H79" s="68">
        <f t="shared" si="19"/>
        <v>28.500732873201883</v>
      </c>
      <c r="I79" s="13" t="s">
        <v>137</v>
      </c>
      <c r="J79" s="13"/>
      <c r="K79" s="13">
        <v>4.1635517751481181E-3</v>
      </c>
      <c r="L79" s="10">
        <f t="shared" si="20"/>
        <v>0.41635517751481183</v>
      </c>
      <c r="M79" s="13">
        <v>5.2310840269854003E-7</v>
      </c>
      <c r="N79" s="10">
        <f t="shared" si="27"/>
        <v>0.52310840269853998</v>
      </c>
      <c r="O79" s="13" t="s">
        <v>137</v>
      </c>
      <c r="P79" s="13"/>
      <c r="Q79" s="11" t="s">
        <v>137</v>
      </c>
      <c r="R79" s="11" t="s">
        <v>137</v>
      </c>
      <c r="S79" s="11" t="s">
        <v>137</v>
      </c>
      <c r="T79" s="11" t="s">
        <v>137</v>
      </c>
      <c r="U79" s="11" t="s">
        <v>137</v>
      </c>
      <c r="V79" s="11">
        <v>0.94025245495673926</v>
      </c>
      <c r="W79" s="11">
        <f t="shared" si="21"/>
        <v>94.025245495673929</v>
      </c>
      <c r="X79" s="13">
        <v>2.8527056411108725E-2</v>
      </c>
      <c r="Y79" s="11">
        <f t="shared" si="22"/>
        <v>2.8527056411108727</v>
      </c>
      <c r="Z79" s="11">
        <v>2.8343653136551077E-3</v>
      </c>
      <c r="AA79" s="11">
        <f t="shared" si="23"/>
        <v>2834.3653136551075</v>
      </c>
      <c r="AB79" s="13">
        <v>1.05494813783279E-2</v>
      </c>
      <c r="AC79" s="10">
        <f t="shared" si="24"/>
        <v>1.0549481378327901</v>
      </c>
      <c r="AD79" s="13">
        <v>6.3495334734925697E-6</v>
      </c>
      <c r="AE79" s="10">
        <f t="shared" si="25"/>
        <v>6.3495334734925697</v>
      </c>
      <c r="AF79" s="13">
        <v>0.98636228320972852</v>
      </c>
      <c r="AH79" s="39">
        <v>4.2144470987319069</v>
      </c>
      <c r="AI79" s="39">
        <v>3.7938488569647371</v>
      </c>
      <c r="AJ79" s="39">
        <v>4.2264263349363693</v>
      </c>
      <c r="AK79" s="39">
        <v>3.8046325755681298</v>
      </c>
      <c r="AL79" s="11"/>
      <c r="AM79" s="13">
        <v>655.72562024119088</v>
      </c>
      <c r="AN79" s="13">
        <v>0.394668858670287</v>
      </c>
      <c r="AO79" s="10">
        <v>89.127836832654793</v>
      </c>
      <c r="AP79" s="39">
        <v>7959.2523340664329</v>
      </c>
      <c r="AQ79" s="10">
        <v>1.4689538271899516</v>
      </c>
      <c r="AR79" s="10">
        <f t="shared" si="26"/>
        <v>2.7041193199992439</v>
      </c>
    </row>
    <row r="80" spans="1:44" s="10" customFormat="1" ht="23.4" customHeight="1" x14ac:dyDescent="0.3">
      <c r="A80" s="12" t="s">
        <v>100</v>
      </c>
      <c r="B80" s="12">
        <v>288.95159999999998</v>
      </c>
      <c r="C80" s="12">
        <v>288.95159999999998</v>
      </c>
      <c r="D80" s="14" t="s">
        <v>26</v>
      </c>
      <c r="E80" s="15" t="s">
        <v>2</v>
      </c>
      <c r="F80" s="38"/>
      <c r="G80" s="62">
        <v>1.7136200308354891E-5</v>
      </c>
      <c r="H80" s="68">
        <f t="shared" si="19"/>
        <v>17.136200308354891</v>
      </c>
      <c r="I80" s="13">
        <v>1.6594711112110871E-5</v>
      </c>
      <c r="J80" s="10">
        <f>I80*10^6</f>
        <v>16.594711112110872</v>
      </c>
      <c r="K80" s="13">
        <v>1.720998689843502E-3</v>
      </c>
      <c r="L80" s="10">
        <f t="shared" si="20"/>
        <v>0.1720998689843502</v>
      </c>
      <c r="M80" s="13">
        <v>6.9429490979386302E-7</v>
      </c>
      <c r="N80" s="10">
        <f t="shared" si="27"/>
        <v>0.69429490979386299</v>
      </c>
      <c r="O80" s="13" t="s">
        <v>137</v>
      </c>
      <c r="P80" s="13"/>
      <c r="Q80" s="11" t="s">
        <v>137</v>
      </c>
      <c r="R80" s="11" t="s">
        <v>137</v>
      </c>
      <c r="S80" s="11" t="s">
        <v>137</v>
      </c>
      <c r="T80" s="11" t="s">
        <v>137</v>
      </c>
      <c r="U80" s="11" t="s">
        <v>137</v>
      </c>
      <c r="V80" s="11">
        <v>0.86333520848643319</v>
      </c>
      <c r="W80" s="11">
        <f t="shared" si="21"/>
        <v>86.333520848643317</v>
      </c>
      <c r="X80" s="13">
        <v>0.11531376772750962</v>
      </c>
      <c r="Y80" s="11">
        <f t="shared" si="22"/>
        <v>11.531376772750962</v>
      </c>
      <c r="Z80" s="11">
        <v>1.6045634053953478E-3</v>
      </c>
      <c r="AA80" s="11">
        <f t="shared" si="23"/>
        <v>1604.5634053953477</v>
      </c>
      <c r="AB80" s="13">
        <v>9.4739546792602259E-3</v>
      </c>
      <c r="AC80" s="10">
        <f t="shared" si="24"/>
        <v>0.94739546792602258</v>
      </c>
      <c r="AD80" s="13">
        <v>4.5770439653149435E-6</v>
      </c>
      <c r="AE80" s="10">
        <f t="shared" si="25"/>
        <v>4.5770439653149433</v>
      </c>
      <c r="AF80" s="13">
        <v>0.99148749523873758</v>
      </c>
      <c r="AH80" s="39">
        <v>1.7428886019457865</v>
      </c>
      <c r="AI80" s="39">
        <v>1.568962201445304</v>
      </c>
      <c r="AJ80" s="39">
        <v>1.7456896717101893</v>
      </c>
      <c r="AK80" s="39">
        <v>1.5714837467575247</v>
      </c>
      <c r="AL80" s="11"/>
      <c r="AM80" s="13">
        <v>376.00658916219987</v>
      </c>
      <c r="AN80" s="13">
        <v>0.18165578663902646</v>
      </c>
      <c r="AO80" s="10">
        <v>91.127225927773466</v>
      </c>
      <c r="AP80" s="39">
        <v>2478.7718670650611</v>
      </c>
      <c r="AQ80" s="10">
        <v>1.072565087834261</v>
      </c>
      <c r="AR80" s="10">
        <f t="shared" si="26"/>
        <v>12.171661321110932</v>
      </c>
    </row>
    <row r="81" spans="1:44" s="10" customFormat="1" ht="23.4" customHeight="1" x14ac:dyDescent="0.3">
      <c r="A81" s="12" t="s">
        <v>46</v>
      </c>
      <c r="B81" s="12">
        <v>296.0772</v>
      </c>
      <c r="C81" s="12">
        <v>296.0772</v>
      </c>
      <c r="D81" s="14" t="s">
        <v>26</v>
      </c>
      <c r="E81" s="15" t="s">
        <v>2</v>
      </c>
      <c r="F81" s="38"/>
      <c r="G81" s="62">
        <v>3.5322757963823845E-5</v>
      </c>
      <c r="H81" s="68">
        <f t="shared" si="19"/>
        <v>35.322757963823847</v>
      </c>
      <c r="I81" s="13" t="s">
        <v>137</v>
      </c>
      <c r="J81" s="13"/>
      <c r="K81" s="13">
        <v>6.5928184005827608E-3</v>
      </c>
      <c r="L81" s="10">
        <f t="shared" si="20"/>
        <v>0.65928184005827606</v>
      </c>
      <c r="M81" s="13">
        <v>5.8275426530427802E-7</v>
      </c>
      <c r="N81" s="10">
        <f t="shared" si="27"/>
        <v>0.58275426530427799</v>
      </c>
      <c r="O81" s="13" t="s">
        <v>137</v>
      </c>
      <c r="P81" s="13"/>
      <c r="Q81" s="11" t="s">
        <v>137</v>
      </c>
      <c r="R81" s="11" t="s">
        <v>137</v>
      </c>
      <c r="S81" s="11" t="s">
        <v>137</v>
      </c>
      <c r="T81" s="11" t="s">
        <v>137</v>
      </c>
      <c r="U81" s="11" t="s">
        <v>137</v>
      </c>
      <c r="V81" s="11">
        <v>0.93905067469538428</v>
      </c>
      <c r="W81" s="11">
        <f t="shared" si="21"/>
        <v>93.905067469538423</v>
      </c>
      <c r="X81" s="13">
        <v>1.8380676400408889E-2</v>
      </c>
      <c r="Y81" s="11">
        <f t="shared" si="22"/>
        <v>1.8380676400408889</v>
      </c>
      <c r="Z81" s="11">
        <v>4.4043588917384866E-3</v>
      </c>
      <c r="AA81" s="11">
        <f t="shared" si="23"/>
        <v>4404.3588917384868</v>
      </c>
      <c r="AB81" s="13">
        <v>1.0600739384771339E-2</v>
      </c>
      <c r="AC81" s="10">
        <f t="shared" si="24"/>
        <v>1.060073938477134</v>
      </c>
      <c r="AD81" s="13">
        <v>4.4108227474037406E-6</v>
      </c>
      <c r="AE81" s="10">
        <f t="shared" si="25"/>
        <v>4.4108227474037403</v>
      </c>
      <c r="AF81" s="13">
        <v>0.97906958410786227</v>
      </c>
      <c r="AH81" s="39">
        <v>6.6729712722447907</v>
      </c>
      <c r="AI81" s="39">
        <v>6.0070080351376065</v>
      </c>
      <c r="AJ81" s="39">
        <v>6.7024914500596626</v>
      </c>
      <c r="AK81" s="39">
        <v>6.0335820960915614</v>
      </c>
      <c r="AL81" s="11"/>
      <c r="AM81" s="13">
        <v>1494.6913032185134</v>
      </c>
      <c r="AN81" s="13">
        <v>0.62192061905170304</v>
      </c>
      <c r="AO81" s="10">
        <v>88.583507301801276</v>
      </c>
      <c r="AP81" s="39">
        <v>11313.204884292698</v>
      </c>
      <c r="AQ81" s="10">
        <v>1.4968849184723105</v>
      </c>
      <c r="AR81" s="10">
        <f t="shared" si="26"/>
        <v>1.7339051299397041</v>
      </c>
    </row>
    <row r="82" spans="1:44" s="10" customFormat="1" ht="23.4" customHeight="1" x14ac:dyDescent="0.3">
      <c r="A82" s="12" t="s">
        <v>101</v>
      </c>
      <c r="B82" s="12">
        <v>296.0772</v>
      </c>
      <c r="C82" s="12">
        <v>296.0772</v>
      </c>
      <c r="D82" s="14" t="s">
        <v>26</v>
      </c>
      <c r="E82" s="15" t="s">
        <v>2</v>
      </c>
      <c r="F82" s="38"/>
      <c r="G82" s="62">
        <v>1.7032881954066469E-5</v>
      </c>
      <c r="H82" s="68">
        <f t="shared" si="19"/>
        <v>17.032881954066468</v>
      </c>
      <c r="I82" s="13">
        <v>2.9107430884249482E-5</v>
      </c>
      <c r="J82" s="10">
        <f>I82*10^6</f>
        <v>29.107430884249482</v>
      </c>
      <c r="K82" s="13">
        <v>1.0974948821181772E-3</v>
      </c>
      <c r="L82" s="10">
        <f t="shared" si="20"/>
        <v>0.10974948821181772</v>
      </c>
      <c r="M82" s="13">
        <v>4.2389500698360401E-7</v>
      </c>
      <c r="N82" s="10">
        <f t="shared" si="27"/>
        <v>0.42389500698360399</v>
      </c>
      <c r="O82" s="13" t="s">
        <v>137</v>
      </c>
      <c r="P82" s="13"/>
      <c r="Q82" s="11" t="s">
        <v>137</v>
      </c>
      <c r="R82" s="11" t="s">
        <v>137</v>
      </c>
      <c r="S82" s="11" t="s">
        <v>137</v>
      </c>
      <c r="T82" s="11" t="s">
        <v>137</v>
      </c>
      <c r="U82" s="11" t="s">
        <v>137</v>
      </c>
      <c r="V82" s="11">
        <v>0.78811455906427352</v>
      </c>
      <c r="W82" s="11">
        <f t="shared" si="21"/>
        <v>78.811455906427355</v>
      </c>
      <c r="X82" s="13">
        <v>0.19998149860216638</v>
      </c>
      <c r="Y82" s="11">
        <f t="shared" si="22"/>
        <v>19.998149860216639</v>
      </c>
      <c r="Z82" s="11">
        <v>2.4422732915112803E-4</v>
      </c>
      <c r="AA82" s="11">
        <f t="shared" si="23"/>
        <v>244.22732915112803</v>
      </c>
      <c r="AB82" s="13">
        <v>8.6311722537291587E-3</v>
      </c>
      <c r="AC82" s="10">
        <f t="shared" si="24"/>
        <v>0.86311722537291591</v>
      </c>
      <c r="AD82" s="13">
        <v>3.8583185524623075E-6</v>
      </c>
      <c r="AE82" s="10">
        <f t="shared" si="25"/>
        <v>3.8583185524623076</v>
      </c>
      <c r="AF82" s="13">
        <v>0.99811937465783607</v>
      </c>
      <c r="AH82" s="39">
        <v>1.111420625501047</v>
      </c>
      <c r="AI82" s="39">
        <v>1.0005092103660496</v>
      </c>
      <c r="AJ82" s="39">
        <v>1.1116921311010641</v>
      </c>
      <c r="AK82" s="39">
        <v>1.000753621750228</v>
      </c>
      <c r="AL82" s="11"/>
      <c r="AM82" s="13">
        <v>284.44900730598727</v>
      </c>
      <c r="AN82" s="13">
        <v>0.12715478846387254</v>
      </c>
      <c r="AO82" s="10">
        <v>91.310257274006219</v>
      </c>
      <c r="AP82" s="39">
        <v>2589.0724449147087</v>
      </c>
      <c r="AQ82" s="10">
        <v>4.4937431283091449</v>
      </c>
      <c r="AR82" s="10">
        <f t="shared" si="26"/>
        <v>23.169679937248727</v>
      </c>
    </row>
    <row r="83" spans="1:44" s="10" customFormat="1" ht="23.4" customHeight="1" x14ac:dyDescent="0.3">
      <c r="A83" s="12" t="s">
        <v>40</v>
      </c>
      <c r="B83" s="12">
        <v>645.42200000000003</v>
      </c>
      <c r="C83" s="12">
        <v>645.42200000000003</v>
      </c>
      <c r="D83" s="14" t="s">
        <v>26</v>
      </c>
      <c r="E83" s="15" t="s">
        <v>2</v>
      </c>
      <c r="F83" s="38"/>
      <c r="G83" s="62">
        <v>9.9638991946762682E-5</v>
      </c>
      <c r="H83" s="68">
        <f t="shared" si="19"/>
        <v>99.638991946762687</v>
      </c>
      <c r="I83" s="13" t="s">
        <v>137</v>
      </c>
      <c r="J83" s="13"/>
      <c r="K83" s="13">
        <v>1.5101827149306741E-2</v>
      </c>
      <c r="L83" s="10">
        <f t="shared" si="20"/>
        <v>1.5101827149306741</v>
      </c>
      <c r="M83" s="13">
        <v>3.4775396768609299E-6</v>
      </c>
      <c r="N83" s="10">
        <f t="shared" si="27"/>
        <v>3.4775396768609297</v>
      </c>
      <c r="O83" s="13">
        <v>2.069780787E-7</v>
      </c>
      <c r="P83" s="10">
        <f>O83*10^6</f>
        <v>0.20697807870000001</v>
      </c>
      <c r="Q83" s="11" t="s">
        <v>137</v>
      </c>
      <c r="R83" s="11" t="s">
        <v>137</v>
      </c>
      <c r="S83" s="11" t="s">
        <v>137</v>
      </c>
      <c r="T83" s="11" t="s">
        <v>137</v>
      </c>
      <c r="U83" s="11" t="s">
        <v>137</v>
      </c>
      <c r="V83" s="11">
        <v>0.93836668924738542</v>
      </c>
      <c r="W83" s="11">
        <f t="shared" si="21"/>
        <v>93.836668924738547</v>
      </c>
      <c r="X83" s="13">
        <v>3.0123915366702194E-2</v>
      </c>
      <c r="Y83" s="11">
        <f t="shared" si="22"/>
        <v>3.0123915366702194</v>
      </c>
      <c r="Z83" s="11">
        <v>1.0362193249309831E-3</v>
      </c>
      <c r="AA83" s="11">
        <f t="shared" si="23"/>
        <v>1036.219324930983</v>
      </c>
      <c r="AB83" s="13">
        <v>1.0070472154171129E-2</v>
      </c>
      <c r="AC83" s="10">
        <f t="shared" si="24"/>
        <v>1.0070472154171128</v>
      </c>
      <c r="AD83" s="13">
        <v>5.894805172712035E-6</v>
      </c>
      <c r="AE83" s="10">
        <f t="shared" si="25"/>
        <v>5.8948051727120347</v>
      </c>
      <c r="AF83" s="13">
        <v>0.99480834155737152</v>
      </c>
      <c r="AH83" s="39">
        <v>15.289778771289502</v>
      </c>
      <c r="AI83" s="39">
        <v>13.7634364002314</v>
      </c>
      <c r="AJ83" s="39">
        <v>15.305108978035481</v>
      </c>
      <c r="AK83" s="39">
        <v>13.777713132832998</v>
      </c>
      <c r="AL83" s="11"/>
      <c r="AM83" s="13">
        <v>2561.8874088011312</v>
      </c>
      <c r="AN83" s="13">
        <v>1.4996146077472301</v>
      </c>
      <c r="AO83" s="10">
        <v>93.180009326446481</v>
      </c>
      <c r="AP83" s="39">
        <v>4098.7255731130663</v>
      </c>
      <c r="AQ83" s="10">
        <v>14.573967871437441</v>
      </c>
      <c r="AR83" s="10">
        <f t="shared" si="26"/>
        <v>2.9913111228081841</v>
      </c>
    </row>
    <row r="84" spans="1:44" s="10" customFormat="1" ht="23.4" customHeight="1" x14ac:dyDescent="0.3">
      <c r="A84" s="12" t="s">
        <v>97</v>
      </c>
      <c r="B84" s="12">
        <v>645.42200000000003</v>
      </c>
      <c r="C84" s="12">
        <v>645.42200000000003</v>
      </c>
      <c r="D84" s="14" t="s">
        <v>26</v>
      </c>
      <c r="E84" s="15" t="s">
        <v>2</v>
      </c>
      <c r="F84" s="38"/>
      <c r="G84" s="62">
        <v>3.7823732344482908E-5</v>
      </c>
      <c r="H84" s="68">
        <f t="shared" si="19"/>
        <v>37.823732344482906</v>
      </c>
      <c r="I84" s="13" t="s">
        <v>137</v>
      </c>
      <c r="J84" s="13"/>
      <c r="K84" s="13">
        <v>1.188122921145782E-2</v>
      </c>
      <c r="L84" s="10">
        <f t="shared" si="20"/>
        <v>1.188122921145782</v>
      </c>
      <c r="M84" s="13">
        <v>1.687479603067749E-6</v>
      </c>
      <c r="N84" s="10">
        <f t="shared" si="27"/>
        <v>1.687479603067749</v>
      </c>
      <c r="O84" s="13">
        <v>2.67098977E-7</v>
      </c>
      <c r="P84" s="10">
        <f>O84*10^6</f>
        <v>0.26709897700000002</v>
      </c>
      <c r="Q84" s="11" t="s">
        <v>137</v>
      </c>
      <c r="R84" s="11" t="s">
        <v>137</v>
      </c>
      <c r="S84" s="11" t="s">
        <v>137</v>
      </c>
      <c r="T84" s="11" t="s">
        <v>137</v>
      </c>
      <c r="U84" s="11" t="s">
        <v>137</v>
      </c>
      <c r="V84" s="11">
        <v>0.87078168553336366</v>
      </c>
      <c r="W84" s="11">
        <f t="shared" si="21"/>
        <v>87.078168553336369</v>
      </c>
      <c r="X84" s="13">
        <v>9.8172838485340322E-2</v>
      </c>
      <c r="Y84" s="11">
        <f t="shared" si="22"/>
        <v>9.8172838485340321</v>
      </c>
      <c r="Z84" s="11">
        <v>1.4863078725725477E-3</v>
      </c>
      <c r="AA84" s="11">
        <f t="shared" si="23"/>
        <v>1486.3078725725477</v>
      </c>
      <c r="AB84" s="13">
        <v>9.7596034074143127E-3</v>
      </c>
      <c r="AC84" s="10">
        <f t="shared" si="24"/>
        <v>0.97596034074143123</v>
      </c>
      <c r="AD84" s="13">
        <v>4.5634264766041032E-6</v>
      </c>
      <c r="AE84" s="10">
        <f t="shared" si="25"/>
        <v>4.5634264766041035</v>
      </c>
      <c r="AF84" s="13">
        <v>0.99212600624754976</v>
      </c>
      <c r="AH84" s="39">
        <v>12.027495710211772</v>
      </c>
      <c r="AI84" s="39">
        <v>10.826552090870678</v>
      </c>
      <c r="AJ84" s="39">
        <v>12.044714892695486</v>
      </c>
      <c r="AK84" s="39">
        <v>10.842667633133491</v>
      </c>
      <c r="AL84" s="11"/>
      <c r="AM84" s="13">
        <v>2603.5763416745781</v>
      </c>
      <c r="AN84" s="13">
        <v>1.2173885265083335</v>
      </c>
      <c r="AO84" s="10">
        <v>89.223060526397617</v>
      </c>
      <c r="AP84" s="39">
        <v>6078.6654129024555</v>
      </c>
      <c r="AQ84" s="10">
        <v>7.9937874451902218</v>
      </c>
      <c r="AR84" s="10">
        <f t="shared" si="26"/>
        <v>10.059101214170138</v>
      </c>
    </row>
    <row r="85" spans="1:44" s="10" customFormat="1" ht="23.4" customHeight="1" x14ac:dyDescent="0.3">
      <c r="A85" s="12" t="s">
        <v>42</v>
      </c>
      <c r="B85" s="12">
        <v>677.63559999999995</v>
      </c>
      <c r="C85" s="12">
        <v>677.63559999999995</v>
      </c>
      <c r="D85" s="14" t="s">
        <v>26</v>
      </c>
      <c r="E85" s="15" t="s">
        <v>2</v>
      </c>
      <c r="F85" s="38"/>
      <c r="G85" s="62">
        <v>2.9617430790373999E-5</v>
      </c>
      <c r="H85" s="68">
        <f t="shared" si="19"/>
        <v>29.617430790373998</v>
      </c>
      <c r="I85" s="13" t="s">
        <v>137</v>
      </c>
      <c r="J85" s="13"/>
      <c r="K85" s="13">
        <v>6.7750971923251045E-3</v>
      </c>
      <c r="L85" s="10">
        <f t="shared" si="20"/>
        <v>0.67750971923251047</v>
      </c>
      <c r="M85" s="13">
        <v>1.1114978162839011E-6</v>
      </c>
      <c r="N85" s="10">
        <f t="shared" si="27"/>
        <v>1.1114978162839011</v>
      </c>
      <c r="O85" s="13" t="s">
        <v>137</v>
      </c>
      <c r="P85" s="13"/>
      <c r="Q85" s="11" t="s">
        <v>137</v>
      </c>
      <c r="R85" s="11" t="s">
        <v>137</v>
      </c>
      <c r="S85" s="11" t="s">
        <v>137</v>
      </c>
      <c r="T85" s="11" t="s">
        <v>137</v>
      </c>
      <c r="U85" s="11" t="s">
        <v>137</v>
      </c>
      <c r="V85" s="11">
        <v>0.93773949663042977</v>
      </c>
      <c r="W85" s="11">
        <f t="shared" si="21"/>
        <v>93.77394966304297</v>
      </c>
      <c r="X85" s="13">
        <v>3.9433279415808466E-2</v>
      </c>
      <c r="Y85" s="11">
        <f t="shared" si="22"/>
        <v>3.9433279415808467</v>
      </c>
      <c r="Z85" s="11">
        <v>8.2087107275626882E-4</v>
      </c>
      <c r="AA85" s="11">
        <f t="shared" si="23"/>
        <v>820.87107275626886</v>
      </c>
      <c r="AB85" s="13">
        <v>1.0775291489379221E-2</v>
      </c>
      <c r="AC85" s="10">
        <f t="shared" si="24"/>
        <v>1.077529148937922</v>
      </c>
      <c r="AD85" s="13">
        <v>5.3251597091820779E-6</v>
      </c>
      <c r="AE85" s="10">
        <f t="shared" si="25"/>
        <v>5.3251597091820777</v>
      </c>
      <c r="AF85" s="13">
        <v>0.99558008988901459</v>
      </c>
      <c r="AH85" s="39">
        <v>6.8583801592394398</v>
      </c>
      <c r="AI85" s="39">
        <v>6.1739263951465295</v>
      </c>
      <c r="AJ85" s="39">
        <v>6.8640146302924228</v>
      </c>
      <c r="AK85" s="39">
        <v>6.1789985563200158</v>
      </c>
      <c r="AL85" s="11"/>
      <c r="AM85" s="13">
        <v>1272.2805628989729</v>
      </c>
      <c r="AN85" s="13">
        <v>0.62876231227740342</v>
      </c>
      <c r="AO85" s="10">
        <v>87.026833339471381</v>
      </c>
      <c r="AP85" s="39">
        <v>6095.4660396692989</v>
      </c>
      <c r="AQ85" s="10">
        <v>8.2535460405202397</v>
      </c>
      <c r="AR85" s="10">
        <f t="shared" si="26"/>
        <v>3.6596021049338936</v>
      </c>
    </row>
    <row r="86" spans="1:44" s="10" customFormat="1" ht="23.4" customHeight="1" x14ac:dyDescent="0.3">
      <c r="A86" s="12" t="s">
        <v>103</v>
      </c>
      <c r="B86" s="12">
        <v>677.63559999999995</v>
      </c>
      <c r="C86" s="12">
        <v>677.63559999999995</v>
      </c>
      <c r="D86" s="14" t="s">
        <v>26</v>
      </c>
      <c r="E86" s="15" t="s">
        <v>2</v>
      </c>
      <c r="F86" s="38"/>
      <c r="G86" s="62">
        <v>2.9684887527067646E-5</v>
      </c>
      <c r="H86" s="68">
        <f t="shared" si="19"/>
        <v>29.684887527067644</v>
      </c>
      <c r="I86" s="13" t="s">
        <v>137</v>
      </c>
      <c r="J86" s="13"/>
      <c r="K86" s="13">
        <v>5.1693609738329965E-3</v>
      </c>
      <c r="L86" s="10">
        <f t="shared" si="20"/>
        <v>0.5169360973832996</v>
      </c>
      <c r="M86" s="13">
        <v>4.8952751301046858E-7</v>
      </c>
      <c r="N86" s="10">
        <f t="shared" si="27"/>
        <v>0.4895275130104686</v>
      </c>
      <c r="O86" s="13" t="s">
        <v>137</v>
      </c>
      <c r="P86" s="13"/>
      <c r="Q86" s="11" t="s">
        <v>137</v>
      </c>
      <c r="R86" s="11" t="s">
        <v>137</v>
      </c>
      <c r="S86" s="11" t="s">
        <v>137</v>
      </c>
      <c r="T86" s="11" t="s">
        <v>137</v>
      </c>
      <c r="U86" s="11" t="s">
        <v>137</v>
      </c>
      <c r="V86" s="11">
        <v>0.93984007621047505</v>
      </c>
      <c r="W86" s="11">
        <f t="shared" si="21"/>
        <v>93.98400762104751</v>
      </c>
      <c r="X86" s="13">
        <v>3.6590199717854009E-2</v>
      </c>
      <c r="Y86" s="11">
        <f t="shared" si="22"/>
        <v>3.6590199717854008</v>
      </c>
      <c r="Z86" s="11">
        <v>1.3042058610521225E-3</v>
      </c>
      <c r="AA86" s="11">
        <f t="shared" si="23"/>
        <v>1304.2058610521226</v>
      </c>
      <c r="AB86" s="13">
        <v>1.0634490198903272E-2</v>
      </c>
      <c r="AC86" s="10">
        <f t="shared" si="24"/>
        <v>1.0634490198903273</v>
      </c>
      <c r="AD86" s="13">
        <v>5.8272207332935744E-6</v>
      </c>
      <c r="AE86" s="10">
        <f t="shared" si="25"/>
        <v>5.8272207332935748</v>
      </c>
      <c r="AF86" s="13">
        <v>0.99357433459789091</v>
      </c>
      <c r="AH86" s="39">
        <v>5.2322661330746891</v>
      </c>
      <c r="AI86" s="39">
        <v>4.7100862665355798</v>
      </c>
      <c r="AJ86" s="39">
        <v>5.2390989966928085</v>
      </c>
      <c r="AK86" s="39">
        <v>4.7162372107479493</v>
      </c>
      <c r="AL86" s="11"/>
      <c r="AM86" s="13">
        <v>887.10574224485356</v>
      </c>
      <c r="AN86" s="13">
        <v>0.48609391490775072</v>
      </c>
      <c r="AO86" s="10">
        <v>88.376599031272804</v>
      </c>
      <c r="AP86" s="39">
        <v>10559.898752253481</v>
      </c>
      <c r="AQ86" s="10">
        <v>3.9636081451610679</v>
      </c>
      <c r="AR86" s="10">
        <f t="shared" si="26"/>
        <v>3.4407102769841784</v>
      </c>
    </row>
    <row r="87" spans="1:44" s="10" customFormat="1" ht="23.4" customHeight="1" x14ac:dyDescent="0.3">
      <c r="A87" s="12" t="s">
        <v>41</v>
      </c>
      <c r="B87" s="12">
        <v>681.86359999999991</v>
      </c>
      <c r="C87" s="12">
        <v>681.86359999999991</v>
      </c>
      <c r="D87" s="14" t="s">
        <v>26</v>
      </c>
      <c r="E87" s="15" t="s">
        <v>2</v>
      </c>
      <c r="F87" s="38"/>
      <c r="G87" s="62">
        <v>4.0997476302170421E-5</v>
      </c>
      <c r="H87" s="68">
        <f t="shared" si="19"/>
        <v>40.997476302170419</v>
      </c>
      <c r="I87" s="13" t="s">
        <v>137</v>
      </c>
      <c r="J87" s="13"/>
      <c r="K87" s="13">
        <v>9.5593269448031818E-3</v>
      </c>
      <c r="L87" s="10">
        <f t="shared" si="20"/>
        <v>0.95593269448031815</v>
      </c>
      <c r="M87" s="13">
        <v>8.3338710996628605E-7</v>
      </c>
      <c r="N87" s="10">
        <f t="shared" si="27"/>
        <v>0.83338710996628607</v>
      </c>
      <c r="O87" s="13" t="s">
        <v>137</v>
      </c>
      <c r="P87" s="13"/>
      <c r="Q87" s="11" t="s">
        <v>137</v>
      </c>
      <c r="R87" s="11" t="s">
        <v>137</v>
      </c>
      <c r="S87" s="11" t="s">
        <v>137</v>
      </c>
      <c r="T87" s="11" t="s">
        <v>137</v>
      </c>
      <c r="U87" s="11" t="s">
        <v>137</v>
      </c>
      <c r="V87" s="11">
        <v>0.93927448782386702</v>
      </c>
      <c r="W87" s="11">
        <f t="shared" si="21"/>
        <v>93.927448782386705</v>
      </c>
      <c r="X87" s="13">
        <v>3.6724664170908361E-2</v>
      </c>
      <c r="Y87" s="11">
        <f t="shared" si="22"/>
        <v>3.6724664170908361</v>
      </c>
      <c r="Z87" s="11">
        <v>6.6243598875907338E-4</v>
      </c>
      <c r="AA87" s="11">
        <f t="shared" si="23"/>
        <v>662.43598875907333</v>
      </c>
      <c r="AB87" s="13">
        <v>1.0293264657898319E-2</v>
      </c>
      <c r="AC87" s="10">
        <f t="shared" si="24"/>
        <v>1.029326465789832</v>
      </c>
      <c r="AD87" s="13">
        <v>6.0095012801174159E-6</v>
      </c>
      <c r="AE87" s="10">
        <f t="shared" si="25"/>
        <v>6.0095012801174157</v>
      </c>
      <c r="AF87" s="13">
        <v>0.9965620199509283</v>
      </c>
      <c r="AH87" s="39">
        <v>9.6755247973578893</v>
      </c>
      <c r="AI87" s="39">
        <v>8.709906101092054</v>
      </c>
      <c r="AJ87" s="39">
        <v>9.6819384618359603</v>
      </c>
      <c r="AK87" s="39">
        <v>8.7156796809792301</v>
      </c>
      <c r="AL87" s="11"/>
      <c r="AM87" s="13">
        <v>1590.7022062596861</v>
      </c>
      <c r="AN87" s="13">
        <v>0.92869728531346318</v>
      </c>
      <c r="AO87" s="10">
        <v>91.251368641642244</v>
      </c>
      <c r="AP87" s="39">
        <v>11470.452123011473</v>
      </c>
      <c r="AQ87" s="10">
        <v>14.430567038953388</v>
      </c>
      <c r="AR87" s="10">
        <f t="shared" si="26"/>
        <v>3.5678344423728059</v>
      </c>
    </row>
    <row r="88" spans="1:44" s="10" customFormat="1" ht="23.4" customHeight="1" x14ac:dyDescent="0.3">
      <c r="A88" s="12" t="s">
        <v>102</v>
      </c>
      <c r="B88" s="12">
        <v>681.86359999999991</v>
      </c>
      <c r="C88" s="12">
        <v>681.86359999999991</v>
      </c>
      <c r="D88" s="14" t="s">
        <v>26</v>
      </c>
      <c r="E88" s="15" t="s">
        <v>2</v>
      </c>
      <c r="F88" s="38"/>
      <c r="G88" s="62">
        <v>2.8882067418048522E-5</v>
      </c>
      <c r="H88" s="68">
        <f t="shared" si="19"/>
        <v>28.882067418048521</v>
      </c>
      <c r="I88" s="13" t="s">
        <v>137</v>
      </c>
      <c r="J88" s="13"/>
      <c r="K88" s="13">
        <v>9.9014768858571092E-3</v>
      </c>
      <c r="L88" s="10">
        <f t="shared" si="20"/>
        <v>0.99014768858571089</v>
      </c>
      <c r="M88" s="13">
        <v>1.8776783781248736E-6</v>
      </c>
      <c r="N88" s="10">
        <f t="shared" si="27"/>
        <v>1.8776783781248736</v>
      </c>
      <c r="O88" s="13">
        <v>4.047885488E-7</v>
      </c>
      <c r="P88" s="10">
        <f>O88*10^6</f>
        <v>0.40478854879999998</v>
      </c>
      <c r="Q88" s="11" t="s">
        <v>137</v>
      </c>
      <c r="R88" s="11" t="s">
        <v>137</v>
      </c>
      <c r="S88" s="11" t="s">
        <v>137</v>
      </c>
      <c r="T88" s="11" t="s">
        <v>137</v>
      </c>
      <c r="U88" s="11" t="s">
        <v>137</v>
      </c>
      <c r="V88" s="11">
        <v>0.9053115708049928</v>
      </c>
      <c r="W88" s="11">
        <f t="shared" si="21"/>
        <v>90.531157080499284</v>
      </c>
      <c r="X88" s="13">
        <v>6.853772418602036E-2</v>
      </c>
      <c r="Y88" s="11">
        <f t="shared" si="22"/>
        <v>6.8537724186020359</v>
      </c>
      <c r="Z88" s="11">
        <v>8.5769368861384127E-4</v>
      </c>
      <c r="AA88" s="11">
        <f t="shared" si="23"/>
        <v>857.69368861384123</v>
      </c>
      <c r="AB88" s="13">
        <v>1.0405030784776444E-2</v>
      </c>
      <c r="AC88" s="10">
        <f t="shared" si="24"/>
        <v>1.0405030784776443</v>
      </c>
      <c r="AD88" s="13">
        <v>4.0517266560680005E-6</v>
      </c>
      <c r="AE88" s="10">
        <f t="shared" si="25"/>
        <v>4.0517266560680003</v>
      </c>
      <c r="AF88" s="13">
        <v>0.9950487126112616</v>
      </c>
      <c r="AH88" s="39">
        <v>10.024677553354872</v>
      </c>
      <c r="AI88" s="39">
        <v>9.0233079364505482</v>
      </c>
      <c r="AJ88" s="39">
        <v>10.032247104059358</v>
      </c>
      <c r="AK88" s="39">
        <v>9.0310538143086134</v>
      </c>
      <c r="AL88" s="11"/>
      <c r="AM88" s="13">
        <v>2443.7672445223639</v>
      </c>
      <c r="AN88" s="13">
        <v>0.95160476606603772</v>
      </c>
      <c r="AO88" s="10">
        <v>87.007101615648295</v>
      </c>
      <c r="AP88" s="39">
        <v>4338.0593028776939</v>
      </c>
      <c r="AQ88" s="10">
        <v>11.544304239733124</v>
      </c>
      <c r="AR88" s="10">
        <f t="shared" si="26"/>
        <v>6.5869794721124331</v>
      </c>
    </row>
    <row r="89" spans="1:44" s="10" customFormat="1" ht="23.4" customHeight="1" x14ac:dyDescent="0.3">
      <c r="A89" s="12" t="s">
        <v>35</v>
      </c>
      <c r="B89" s="12">
        <v>802.68</v>
      </c>
      <c r="C89" s="12">
        <f>B89+0.04</f>
        <v>802.71999999999991</v>
      </c>
      <c r="D89" s="14" t="s">
        <v>26</v>
      </c>
      <c r="E89" s="15" t="s">
        <v>2</v>
      </c>
      <c r="F89" s="38"/>
      <c r="G89" s="62">
        <v>2.7843106573341529E-5</v>
      </c>
      <c r="H89" s="68">
        <f t="shared" si="19"/>
        <v>27.843106573341529</v>
      </c>
      <c r="I89" s="13" t="s">
        <v>137</v>
      </c>
      <c r="J89" s="13"/>
      <c r="K89" s="13">
        <v>3.6015027013638796E-3</v>
      </c>
      <c r="L89" s="10">
        <f t="shared" si="20"/>
        <v>0.36015027013638795</v>
      </c>
      <c r="M89" s="13">
        <v>1.1895112120763007E-6</v>
      </c>
      <c r="N89" s="10">
        <f t="shared" si="27"/>
        <v>1.1895112120763007</v>
      </c>
      <c r="O89" s="13" t="s">
        <v>137</v>
      </c>
      <c r="P89" s="13"/>
      <c r="Q89" s="11" t="s">
        <v>137</v>
      </c>
      <c r="R89" s="11" t="s">
        <v>137</v>
      </c>
      <c r="S89" s="11" t="s">
        <v>137</v>
      </c>
      <c r="T89" s="11" t="s">
        <v>137</v>
      </c>
      <c r="U89" s="11" t="s">
        <v>137</v>
      </c>
      <c r="V89" s="11">
        <v>0.94784215720896758</v>
      </c>
      <c r="W89" s="11">
        <f t="shared" si="21"/>
        <v>94.784215720896754</v>
      </c>
      <c r="X89" s="13">
        <v>3.5532686557158494E-2</v>
      </c>
      <c r="Y89" s="11">
        <f t="shared" si="22"/>
        <v>3.5532686557158493</v>
      </c>
      <c r="Z89" s="11">
        <v>3.6251745692406968E-4</v>
      </c>
      <c r="AA89" s="11">
        <f t="shared" si="23"/>
        <v>362.51745692406968</v>
      </c>
      <c r="AB89" s="13">
        <v>1.0336758999683199E-2</v>
      </c>
      <c r="AC89" s="10">
        <f t="shared" si="24"/>
        <v>1.03367589996832</v>
      </c>
      <c r="AD89" s="13">
        <v>4.6352331254719971E-6</v>
      </c>
      <c r="AE89" s="10">
        <f t="shared" si="25"/>
        <v>4.6352331254719967</v>
      </c>
      <c r="AF89" s="13">
        <v>0.99770929077500803</v>
      </c>
      <c r="AH89" s="39">
        <v>3.6468416322713786</v>
      </c>
      <c r="AI89" s="39">
        <v>3.2829090537293903</v>
      </c>
      <c r="AJ89" s="39">
        <v>3.6481641554634585</v>
      </c>
      <c r="AK89" s="39">
        <v>3.2840995971636393</v>
      </c>
      <c r="AL89" s="11"/>
      <c r="AM89" s="13">
        <v>776.9841567563326</v>
      </c>
      <c r="AN89" s="13">
        <v>0.34841701363785871</v>
      </c>
      <c r="AO89" s="10">
        <v>91.696261588184171</v>
      </c>
      <c r="AP89" s="39">
        <v>3027.7164811901434</v>
      </c>
      <c r="AQ89" s="10">
        <v>9.9347014400970615</v>
      </c>
      <c r="AR89" s="10">
        <f t="shared" si="26"/>
        <v>3.437507497103057</v>
      </c>
    </row>
    <row r="90" spans="1:44" s="10" customFormat="1" ht="23.4" customHeight="1" x14ac:dyDescent="0.3">
      <c r="A90" s="12" t="s">
        <v>96</v>
      </c>
      <c r="B90" s="12">
        <v>802.68</v>
      </c>
      <c r="C90" s="12">
        <f>B90+0.04</f>
        <v>802.71999999999991</v>
      </c>
      <c r="D90" s="14" t="s">
        <v>26</v>
      </c>
      <c r="E90" s="15" t="s">
        <v>2</v>
      </c>
      <c r="F90" s="38"/>
      <c r="G90" s="62">
        <v>2.0054414085498971E-5</v>
      </c>
      <c r="H90" s="68">
        <f t="shared" si="19"/>
        <v>20.054414085498969</v>
      </c>
      <c r="I90" s="13" t="s">
        <v>137</v>
      </c>
      <c r="J90" s="13"/>
      <c r="K90" s="13">
        <v>2.2705644976352968E-3</v>
      </c>
      <c r="L90" s="10">
        <f t="shared" si="20"/>
        <v>0.22705644976352968</v>
      </c>
      <c r="M90" s="13">
        <v>7.4572981706649502E-7</v>
      </c>
      <c r="N90" s="10">
        <f t="shared" si="27"/>
        <v>0.74572981706649499</v>
      </c>
      <c r="O90" s="13" t="s">
        <v>137</v>
      </c>
      <c r="P90" s="13"/>
      <c r="Q90" s="11" t="s">
        <v>137</v>
      </c>
      <c r="R90" s="11" t="s">
        <v>137</v>
      </c>
      <c r="S90" s="11" t="s">
        <v>137</v>
      </c>
      <c r="T90" s="11" t="s">
        <v>137</v>
      </c>
      <c r="U90" s="11" t="s">
        <v>137</v>
      </c>
      <c r="V90" s="11">
        <v>0.9288194756886009</v>
      </c>
      <c r="W90" s="11">
        <f t="shared" si="21"/>
        <v>92.881947568860085</v>
      </c>
      <c r="X90" s="13">
        <v>5.2961116773866557E-2</v>
      </c>
      <c r="Y90" s="11">
        <f t="shared" si="22"/>
        <v>5.2961116773866559</v>
      </c>
      <c r="Z90" s="11">
        <v>8.9659955310425422E-4</v>
      </c>
      <c r="AA90" s="11">
        <f t="shared" si="23"/>
        <v>896.59955310425426</v>
      </c>
      <c r="AB90" s="13">
        <v>1.0097930960717287E-2</v>
      </c>
      <c r="AC90" s="10">
        <f t="shared" si="24"/>
        <v>1.0097930960717287</v>
      </c>
      <c r="AD90" s="13">
        <v>3.6489349732768748E-6</v>
      </c>
      <c r="AE90" s="10">
        <f t="shared" si="25"/>
        <v>3.6489349732768748</v>
      </c>
      <c r="AF90" s="13">
        <v>0.99507013655280019</v>
      </c>
      <c r="AH90" s="39">
        <v>2.2991409078707497</v>
      </c>
      <c r="AI90" s="39">
        <v>2.0697005426773907</v>
      </c>
      <c r="AJ90" s="39">
        <v>2.3012041664980334</v>
      </c>
      <c r="AK90" s="39">
        <v>2.0715579005652671</v>
      </c>
      <c r="AL90" s="11"/>
      <c r="AM90" s="13">
        <v>622.25403145407336</v>
      </c>
      <c r="AN90" s="13">
        <v>0.22485442874071815</v>
      </c>
      <c r="AO90" s="10">
        <v>91.981167162052373</v>
      </c>
      <c r="AP90" s="39">
        <v>3044.7548772652008</v>
      </c>
      <c r="AQ90" s="10">
        <v>2.5324176102631646</v>
      </c>
      <c r="AR90" s="10">
        <f t="shared" si="26"/>
        <v>5.2447493431965952</v>
      </c>
    </row>
    <row r="91" spans="1:44" s="10" customFormat="1" ht="23.4" customHeight="1" x14ac:dyDescent="0.3">
      <c r="A91" s="12" t="s">
        <v>31</v>
      </c>
      <c r="B91" s="12">
        <v>811.29</v>
      </c>
      <c r="C91" s="12">
        <f>B91+0.04</f>
        <v>811.32999999999993</v>
      </c>
      <c r="D91" s="14" t="s">
        <v>26</v>
      </c>
      <c r="E91" s="15" t="s">
        <v>2</v>
      </c>
      <c r="F91" s="38"/>
      <c r="G91" s="62">
        <v>2.854879233133743E-5</v>
      </c>
      <c r="H91" s="68">
        <f t="shared" si="19"/>
        <v>28.548792331337431</v>
      </c>
      <c r="I91" s="13" t="s">
        <v>137</v>
      </c>
      <c r="J91" s="13"/>
      <c r="K91" s="13">
        <v>4.5498943132050102E-3</v>
      </c>
      <c r="L91" s="10">
        <f t="shared" si="20"/>
        <v>0.45498943132050101</v>
      </c>
      <c r="M91" s="13">
        <v>5.5439386244737899E-7</v>
      </c>
      <c r="N91" s="10">
        <f t="shared" si="27"/>
        <v>0.55439386244737898</v>
      </c>
      <c r="O91" s="13" t="s">
        <v>137</v>
      </c>
      <c r="P91" s="13"/>
      <c r="Q91" s="11" t="s">
        <v>137</v>
      </c>
      <c r="R91" s="11" t="s">
        <v>137</v>
      </c>
      <c r="S91" s="11" t="s">
        <v>137</v>
      </c>
      <c r="T91" s="11" t="s">
        <v>137</v>
      </c>
      <c r="U91" s="11" t="s">
        <v>137</v>
      </c>
      <c r="V91" s="11">
        <v>0.94179961793572886</v>
      </c>
      <c r="W91" s="11">
        <f t="shared" si="21"/>
        <v>94.179961793572886</v>
      </c>
      <c r="X91" s="13">
        <v>3.7941045170447239E-2</v>
      </c>
      <c r="Y91" s="11">
        <f t="shared" si="22"/>
        <v>3.7941045170447238</v>
      </c>
      <c r="Z91" s="11">
        <v>8.3151057411580789E-4</v>
      </c>
      <c r="AA91" s="11">
        <f t="shared" si="23"/>
        <v>831.51057411580791</v>
      </c>
      <c r="AB91" s="13">
        <v>1.0703447501334905E-2</v>
      </c>
      <c r="AC91" s="10">
        <f t="shared" si="24"/>
        <v>1.0703447501334906</v>
      </c>
      <c r="AD91" s="13">
        <v>4.8634380120413362E-6</v>
      </c>
      <c r="AE91" s="10">
        <f t="shared" si="25"/>
        <v>4.8634380120413363</v>
      </c>
      <c r="AF91" s="13">
        <v>0.99585948211903774</v>
      </c>
      <c r="AH91" s="39">
        <v>4.6054815292202145</v>
      </c>
      <c r="AI91" s="39">
        <v>4.1458579357194161</v>
      </c>
      <c r="AJ91" s="39">
        <v>4.6093142227358417</v>
      </c>
      <c r="AK91" s="39">
        <v>4.1493081293041971</v>
      </c>
      <c r="AL91" s="11"/>
      <c r="AM91" s="13">
        <v>935.53044203297623</v>
      </c>
      <c r="AN91" s="13">
        <v>0.4250868061563865</v>
      </c>
      <c r="AO91" s="10">
        <v>87.990305723298036</v>
      </c>
      <c r="AP91" s="39">
        <v>8206.9709305933538</v>
      </c>
      <c r="AQ91" s="10">
        <v>5.4718417959304597</v>
      </c>
      <c r="AR91" s="10">
        <f t="shared" si="26"/>
        <v>3.5447499663744164</v>
      </c>
    </row>
    <row r="92" spans="1:44" s="10" customFormat="1" ht="23.4" customHeight="1" x14ac:dyDescent="0.3">
      <c r="A92" s="12" t="s">
        <v>91</v>
      </c>
      <c r="B92" s="12">
        <v>811.29</v>
      </c>
      <c r="C92" s="12">
        <f>B92+0.04</f>
        <v>811.32999999999993</v>
      </c>
      <c r="D92" s="14" t="s">
        <v>26</v>
      </c>
      <c r="E92" s="15" t="s">
        <v>2</v>
      </c>
      <c r="F92" s="38"/>
      <c r="G92" s="62">
        <v>1.7778220966849569E-5</v>
      </c>
      <c r="H92" s="68">
        <f t="shared" si="19"/>
        <v>17.77822096684957</v>
      </c>
      <c r="I92" s="13">
        <v>1.8104180554576734E-5</v>
      </c>
      <c r="J92" s="10">
        <f>I92*10^6</f>
        <v>18.104180554576732</v>
      </c>
      <c r="K92" s="13">
        <v>3.1073991180890939E-3</v>
      </c>
      <c r="L92" s="10">
        <f t="shared" si="20"/>
        <v>0.31073991180890936</v>
      </c>
      <c r="M92" s="13">
        <v>8.4332647456236004E-7</v>
      </c>
      <c r="N92" s="10">
        <f t="shared" si="27"/>
        <v>0.84332647456235998</v>
      </c>
      <c r="O92" s="13" t="s">
        <v>137</v>
      </c>
      <c r="P92" s="13"/>
      <c r="Q92" s="11" t="s">
        <v>137</v>
      </c>
      <c r="R92" s="11" t="s">
        <v>137</v>
      </c>
      <c r="S92" s="11" t="s">
        <v>137</v>
      </c>
      <c r="T92" s="11" t="s">
        <v>137</v>
      </c>
      <c r="U92" s="11" t="s">
        <v>137</v>
      </c>
      <c r="V92" s="11">
        <v>0.84883943478529822</v>
      </c>
      <c r="W92" s="11">
        <f t="shared" si="21"/>
        <v>84.883943478529815</v>
      </c>
      <c r="X92" s="13">
        <v>0.13426290295033566</v>
      </c>
      <c r="Y92" s="11">
        <f t="shared" si="22"/>
        <v>13.426290295033565</v>
      </c>
      <c r="Z92" s="11">
        <v>5.4879654933523393E-4</v>
      </c>
      <c r="AA92" s="11">
        <f t="shared" si="23"/>
        <v>548.79654933523398</v>
      </c>
      <c r="AB92" s="13">
        <v>9.6858975144722918E-3</v>
      </c>
      <c r="AC92" s="10">
        <f t="shared" si="24"/>
        <v>0.96858975144722914</v>
      </c>
      <c r="AD92" s="13">
        <v>7.4347220398549867E-6</v>
      </c>
      <c r="AE92" s="10">
        <f t="shared" si="25"/>
        <v>7.4347220398549867</v>
      </c>
      <c r="AF92" s="13">
        <v>0.99648859136756629</v>
      </c>
      <c r="AH92" s="39">
        <v>3.1461915586103073</v>
      </c>
      <c r="AI92" s="39">
        <v>2.8322160620591759</v>
      </c>
      <c r="AJ92" s="39">
        <v>3.1479191257641133</v>
      </c>
      <c r="AK92" s="39">
        <v>2.8337712259295715</v>
      </c>
      <c r="AL92" s="11"/>
      <c r="AM92" s="13">
        <v>417.95767231530601</v>
      </c>
      <c r="AN92" s="13">
        <v>0.32081684876864935</v>
      </c>
      <c r="AO92" s="10">
        <v>87.636631867825912</v>
      </c>
      <c r="AP92" s="39">
        <v>3684.6929532262848</v>
      </c>
      <c r="AQ92" s="10">
        <v>5.6622060066761284</v>
      </c>
      <c r="AR92" s="10">
        <f t="shared" si="26"/>
        <v>13.861689404593147</v>
      </c>
    </row>
    <row r="93" spans="1:44" s="10" customFormat="1" ht="23.4" customHeight="1" x14ac:dyDescent="0.3">
      <c r="A93" s="12" t="s">
        <v>29</v>
      </c>
      <c r="B93" s="12">
        <v>813.48802807017546</v>
      </c>
      <c r="C93" s="12">
        <v>813.48802807017546</v>
      </c>
      <c r="D93" s="14" t="s">
        <v>26</v>
      </c>
      <c r="E93" s="15" t="s">
        <v>2</v>
      </c>
      <c r="F93" s="38"/>
      <c r="G93" s="62">
        <v>2.1096939173117134E-5</v>
      </c>
      <c r="H93" s="68">
        <f t="shared" si="19"/>
        <v>21.096939173117132</v>
      </c>
      <c r="I93" s="13" t="s">
        <v>137</v>
      </c>
      <c r="J93" s="13"/>
      <c r="K93" s="13">
        <v>2.9989449846960607E-3</v>
      </c>
      <c r="L93" s="10">
        <f t="shared" si="20"/>
        <v>0.29989449846960609</v>
      </c>
      <c r="M93" s="13">
        <v>3.0408967929648167E-7</v>
      </c>
      <c r="N93" s="10">
        <f t="shared" si="27"/>
        <v>0.30408967929648167</v>
      </c>
      <c r="O93" s="13" t="s">
        <v>137</v>
      </c>
      <c r="P93" s="13"/>
      <c r="Q93" s="11" t="s">
        <v>137</v>
      </c>
      <c r="R93" s="11" t="s">
        <v>137</v>
      </c>
      <c r="S93" s="11" t="s">
        <v>137</v>
      </c>
      <c r="T93" s="11" t="s">
        <v>137</v>
      </c>
      <c r="U93" s="11" t="s">
        <v>137</v>
      </c>
      <c r="V93" s="11">
        <v>0.92415398076687794</v>
      </c>
      <c r="W93" s="11">
        <f t="shared" si="21"/>
        <v>92.415398076687794</v>
      </c>
      <c r="X93" s="13">
        <v>5.8296586248472788E-2</v>
      </c>
      <c r="Y93" s="11">
        <f t="shared" si="22"/>
        <v>5.829658624847279</v>
      </c>
      <c r="Z93" s="11">
        <v>6.8504943399652716E-4</v>
      </c>
      <c r="AA93" s="11">
        <f t="shared" si="23"/>
        <v>685.04943399652711</v>
      </c>
      <c r="AB93" s="13">
        <v>1.0404827588263299E-2</v>
      </c>
      <c r="AC93" s="10">
        <f t="shared" si="24"/>
        <v>1.0404827588263299</v>
      </c>
      <c r="AD93" s="13">
        <v>4.1235999240167051E-6</v>
      </c>
      <c r="AE93" s="10">
        <f t="shared" si="25"/>
        <v>4.1235999240167054</v>
      </c>
      <c r="AF93" s="13">
        <v>0.99656491365108302</v>
      </c>
      <c r="AH93" s="39">
        <v>3.0354745164105994</v>
      </c>
      <c r="AI93" s="39">
        <v>2.732534851325044</v>
      </c>
      <c r="AJ93" s="39">
        <v>3.0375553920126306</v>
      </c>
      <c r="AK93" s="39">
        <v>2.7344080560161332</v>
      </c>
      <c r="AL93" s="11"/>
      <c r="AM93" s="13">
        <v>727.26380831214499</v>
      </c>
      <c r="AN93" s="13">
        <v>0.28822630257505533</v>
      </c>
      <c r="AO93" s="10">
        <v>88.819730353756995</v>
      </c>
      <c r="AP93" s="39">
        <v>9862.0413281838028</v>
      </c>
      <c r="AQ93" s="10">
        <v>4.3777059521098209</v>
      </c>
      <c r="AR93" s="10">
        <f t="shared" si="26"/>
        <v>5.6028401964326298</v>
      </c>
    </row>
    <row r="94" spans="1:44" s="10" customFormat="1" ht="23.4" customHeight="1" x14ac:dyDescent="0.3">
      <c r="A94" s="12" t="s">
        <v>116</v>
      </c>
      <c r="B94" s="12">
        <v>813.48802807017546</v>
      </c>
      <c r="C94" s="12">
        <v>813.48802807017546</v>
      </c>
      <c r="D94" s="14" t="s">
        <v>26</v>
      </c>
      <c r="E94" s="15" t="s">
        <v>2</v>
      </c>
      <c r="F94" s="38"/>
      <c r="G94" s="62">
        <v>1.4087035834885936E-5</v>
      </c>
      <c r="H94" s="68">
        <f t="shared" si="19"/>
        <v>14.087035834885935</v>
      </c>
      <c r="I94" s="13">
        <v>2.258514659879596E-5</v>
      </c>
      <c r="J94" s="10">
        <f>I94*10^6</f>
        <v>22.585146598795959</v>
      </c>
      <c r="K94" s="13">
        <v>1.5373605007290465E-3</v>
      </c>
      <c r="L94" s="10">
        <f t="shared" si="20"/>
        <v>0.15373605007290464</v>
      </c>
      <c r="M94" s="13">
        <v>8.1065882347317404E-7</v>
      </c>
      <c r="N94" s="10">
        <f t="shared" si="27"/>
        <v>0.81065882347317408</v>
      </c>
      <c r="O94" s="13" t="s">
        <v>137</v>
      </c>
      <c r="P94" s="13"/>
      <c r="Q94" s="11" t="s">
        <v>137</v>
      </c>
      <c r="R94" s="11" t="s">
        <v>137</v>
      </c>
      <c r="S94" s="11" t="s">
        <v>137</v>
      </c>
      <c r="T94" s="11" t="s">
        <v>137</v>
      </c>
      <c r="U94" s="11" t="s">
        <v>137</v>
      </c>
      <c r="V94" s="11">
        <v>0.80935946711533846</v>
      </c>
      <c r="W94" s="11">
        <f t="shared" si="21"/>
        <v>80.935946711533845</v>
      </c>
      <c r="X94" s="13">
        <v>0.1798924870354143</v>
      </c>
      <c r="Y94" s="11">
        <f t="shared" si="22"/>
        <v>17.989248703541431</v>
      </c>
      <c r="Z94" s="11">
        <v>8.1143776781660701E-5</v>
      </c>
      <c r="AA94" s="11">
        <f t="shared" si="23"/>
        <v>81.143776781660705</v>
      </c>
      <c r="AB94" s="13">
        <v>8.0926661251587827E-3</v>
      </c>
      <c r="AC94" s="10">
        <f t="shared" si="24"/>
        <v>0.80926661251587828</v>
      </c>
      <c r="AD94" s="13">
        <v>4.1185281109312756E-6</v>
      </c>
      <c r="AE94" s="10">
        <f t="shared" si="25"/>
        <v>4.1185281109312752</v>
      </c>
      <c r="AF94" s="13">
        <v>0.99900472592279033</v>
      </c>
      <c r="AH94" s="39">
        <v>1.5572542314200475</v>
      </c>
      <c r="AI94" s="39">
        <v>1.4018576007052461</v>
      </c>
      <c r="AJ94" s="39">
        <v>1.5573806031640747</v>
      </c>
      <c r="AK94" s="39">
        <v>1.4019713619564951</v>
      </c>
      <c r="AL94" s="11"/>
      <c r="AM94" s="13">
        <v>373.27910829323457</v>
      </c>
      <c r="AN94" s="13">
        <v>0.18996959431572777</v>
      </c>
      <c r="AO94" s="10">
        <v>100.01147391947525</v>
      </c>
      <c r="AP94" s="39">
        <v>1896.4334393381462</v>
      </c>
      <c r="AQ94" s="10">
        <v>18.946129471712059</v>
      </c>
      <c r="AR94" s="10">
        <f t="shared" si="26"/>
        <v>22.229075591807479</v>
      </c>
    </row>
    <row r="95" spans="1:44" s="10" customFormat="1" ht="23.4" customHeight="1" x14ac:dyDescent="0.3">
      <c r="A95" s="12" t="s">
        <v>33</v>
      </c>
      <c r="B95" s="12">
        <v>822.89148587896261</v>
      </c>
      <c r="C95" s="12">
        <v>822.89148587896261</v>
      </c>
      <c r="D95" s="14" t="s">
        <v>26</v>
      </c>
      <c r="E95" s="15" t="s">
        <v>2</v>
      </c>
      <c r="F95" s="38"/>
      <c r="G95" s="62">
        <v>2.8214428795698609E-5</v>
      </c>
      <c r="H95" s="68">
        <f t="shared" si="19"/>
        <v>28.214428795698609</v>
      </c>
      <c r="I95" s="13" t="s">
        <v>137</v>
      </c>
      <c r="J95" s="13"/>
      <c r="K95" s="13">
        <v>2.579192471696681E-3</v>
      </c>
      <c r="L95" s="10">
        <f t="shared" si="20"/>
        <v>0.25791924716966808</v>
      </c>
      <c r="M95" s="13">
        <v>4.0773470441622E-7</v>
      </c>
      <c r="N95" s="10">
        <f t="shared" si="27"/>
        <v>0.40773470441622001</v>
      </c>
      <c r="O95" s="13" t="s">
        <v>137</v>
      </c>
      <c r="P95" s="13"/>
      <c r="Q95" s="11" t="s">
        <v>137</v>
      </c>
      <c r="R95" s="11" t="s">
        <v>137</v>
      </c>
      <c r="S95" s="11" t="s">
        <v>137</v>
      </c>
      <c r="T95" s="11" t="s">
        <v>137</v>
      </c>
      <c r="U95" s="11" t="s">
        <v>137</v>
      </c>
      <c r="V95" s="11">
        <v>0.92337162093710712</v>
      </c>
      <c r="W95" s="11">
        <f t="shared" si="21"/>
        <v>92.337162093710717</v>
      </c>
      <c r="X95" s="13">
        <v>6.0744507148302283E-2</v>
      </c>
      <c r="Y95" s="11">
        <f t="shared" si="22"/>
        <v>6.0744507148302285</v>
      </c>
      <c r="Z95" s="11">
        <v>4.1872321605721164E-4</v>
      </c>
      <c r="AA95" s="11">
        <f t="shared" si="23"/>
        <v>418.72321605721163</v>
      </c>
      <c r="AB95" s="13">
        <v>1.017902448171105E-2</v>
      </c>
      <c r="AC95" s="10">
        <f t="shared" si="24"/>
        <v>1.017902448171105</v>
      </c>
      <c r="AD95" s="13">
        <v>8.9882978600853947E-6</v>
      </c>
      <c r="AE95" s="10">
        <f t="shared" si="25"/>
        <v>8.9882978600853942</v>
      </c>
      <c r="AF95" s="13">
        <v>0.99733067871623449</v>
      </c>
      <c r="AH95" s="39">
        <v>2.6108697723350152</v>
      </c>
      <c r="AI95" s="39">
        <v>2.3503093570185789</v>
      </c>
      <c r="AJ95" s="39">
        <v>2.6119634620760794</v>
      </c>
      <c r="AK95" s="39">
        <v>2.3512938983615963</v>
      </c>
      <c r="AL95" s="11"/>
      <c r="AM95" s="13">
        <v>286.95004458521328</v>
      </c>
      <c r="AN95" s="13">
        <v>0.25338306989346487</v>
      </c>
      <c r="AO95" s="10">
        <v>90.713174194261526</v>
      </c>
      <c r="AP95" s="39">
        <v>6325.6633388356695</v>
      </c>
      <c r="AQ95" s="10">
        <v>6.159659586069564</v>
      </c>
      <c r="AR95" s="10">
        <f t="shared" si="26"/>
        <v>5.9676157825775658</v>
      </c>
    </row>
    <row r="96" spans="1:44" s="10" customFormat="1" ht="23.4" customHeight="1" x14ac:dyDescent="0.3">
      <c r="A96" s="12" t="s">
        <v>104</v>
      </c>
      <c r="B96" s="12">
        <v>822.89148587896261</v>
      </c>
      <c r="C96" s="12">
        <v>822.89148587896261</v>
      </c>
      <c r="D96" s="14" t="s">
        <v>26</v>
      </c>
      <c r="E96" s="15" t="s">
        <v>2</v>
      </c>
      <c r="F96" s="38"/>
      <c r="G96" s="62">
        <v>2.1514804542255267E-5</v>
      </c>
      <c r="H96" s="68">
        <f t="shared" si="19"/>
        <v>21.514804542255266</v>
      </c>
      <c r="I96" s="13" t="s">
        <v>137</v>
      </c>
      <c r="J96" s="13"/>
      <c r="K96" s="13">
        <v>1.7183333211317989E-3</v>
      </c>
      <c r="L96" s="10">
        <f t="shared" si="20"/>
        <v>0.17183333211317989</v>
      </c>
      <c r="M96" s="13">
        <v>1.36201410806458E-7</v>
      </c>
      <c r="N96" s="10">
        <f t="shared" si="27"/>
        <v>0.13620141080645801</v>
      </c>
      <c r="O96" s="13" t="s">
        <v>137</v>
      </c>
      <c r="P96" s="13"/>
      <c r="Q96" s="11" t="s">
        <v>137</v>
      </c>
      <c r="R96" s="11" t="s">
        <v>137</v>
      </c>
      <c r="S96" s="11" t="s">
        <v>137</v>
      </c>
      <c r="T96" s="11" t="s">
        <v>137</v>
      </c>
      <c r="U96" s="11" t="s">
        <v>137</v>
      </c>
      <c r="V96" s="11">
        <v>0.92621761652300594</v>
      </c>
      <c r="W96" s="11">
        <f t="shared" si="21"/>
        <v>92.621761652300592</v>
      </c>
      <c r="X96" s="13">
        <v>5.9241107293852548E-2</v>
      </c>
      <c r="Y96" s="11">
        <f t="shared" si="22"/>
        <v>5.9241107293852551</v>
      </c>
      <c r="Z96" s="11">
        <v>4.3723120868441963E-4</v>
      </c>
      <c r="AA96" s="11">
        <f t="shared" si="23"/>
        <v>437.23120868441964</v>
      </c>
      <c r="AB96" s="13">
        <v>9.8068356395694632E-3</v>
      </c>
      <c r="AC96" s="10">
        <f t="shared" si="24"/>
        <v>0.98068356395694634</v>
      </c>
      <c r="AD96" s="13">
        <v>5.9682605312069574E-6</v>
      </c>
      <c r="AE96" s="10">
        <f t="shared" si="25"/>
        <v>5.9682605312069574</v>
      </c>
      <c r="AF96" s="13">
        <v>0.99744874325272848</v>
      </c>
      <c r="AH96" s="39">
        <v>1.7391961681008481</v>
      </c>
      <c r="AI96" s="39">
        <v>1.5656238000520941</v>
      </c>
      <c r="AJ96" s="39">
        <v>1.7399569315730987</v>
      </c>
      <c r="AK96" s="39">
        <v>1.5663086390715282</v>
      </c>
      <c r="AL96" s="11"/>
      <c r="AM96" s="13">
        <v>287.9119153976178</v>
      </c>
      <c r="AN96" s="13">
        <v>0.17521791781627499</v>
      </c>
      <c r="AO96" s="10">
        <v>94.446124169331796</v>
      </c>
      <c r="AP96" s="39">
        <v>12616.119840150173</v>
      </c>
      <c r="AQ96" s="10">
        <v>3.9300335543340421</v>
      </c>
      <c r="AR96" s="10">
        <f t="shared" si="26"/>
        <v>6.0407974061298058</v>
      </c>
    </row>
    <row r="97" spans="1:44" s="10" customFormat="1" ht="23.4" customHeight="1" x14ac:dyDescent="0.3">
      <c r="A97" s="12" t="s">
        <v>34</v>
      </c>
      <c r="B97" s="12">
        <v>823.88406224783864</v>
      </c>
      <c r="C97" s="12">
        <v>823.88406224783864</v>
      </c>
      <c r="D97" s="14" t="s">
        <v>26</v>
      </c>
      <c r="E97" s="15" t="s">
        <v>2</v>
      </c>
      <c r="F97" s="38"/>
      <c r="G97" s="62">
        <v>2.2636659152523113E-5</v>
      </c>
      <c r="H97" s="68">
        <f t="shared" si="19"/>
        <v>22.636659152523112</v>
      </c>
      <c r="I97" s="13" t="s">
        <v>137</v>
      </c>
      <c r="J97" s="13"/>
      <c r="K97" s="13">
        <v>1.1895935858317619E-3</v>
      </c>
      <c r="L97" s="10">
        <f t="shared" si="20"/>
        <v>0.11895935858317619</v>
      </c>
      <c r="M97" s="13">
        <v>2.2928830769792501E-7</v>
      </c>
      <c r="N97" s="10">
        <f t="shared" si="27"/>
        <v>0.22928830769792502</v>
      </c>
      <c r="O97" s="13" t="s">
        <v>137</v>
      </c>
      <c r="P97" s="13"/>
      <c r="Q97" s="11" t="s">
        <v>137</v>
      </c>
      <c r="R97" s="11" t="s">
        <v>137</v>
      </c>
      <c r="S97" s="11" t="s">
        <v>137</v>
      </c>
      <c r="T97" s="11" t="s">
        <v>137</v>
      </c>
      <c r="U97" s="11" t="s">
        <v>137</v>
      </c>
      <c r="V97" s="11">
        <v>0.91341581093915469</v>
      </c>
      <c r="W97" s="11">
        <f t="shared" si="21"/>
        <v>91.341581093915465</v>
      </c>
      <c r="X97" s="13">
        <v>7.3454027718984322E-2</v>
      </c>
      <c r="Y97" s="11">
        <f t="shared" si="22"/>
        <v>7.3454027718984323</v>
      </c>
      <c r="Z97" s="11">
        <v>3.2316043714477406E-4</v>
      </c>
      <c r="AA97" s="11">
        <f t="shared" si="23"/>
        <v>323.16043714477405</v>
      </c>
      <c r="AB97" s="13">
        <v>9.6966082917341496E-3</v>
      </c>
      <c r="AC97" s="10">
        <f t="shared" si="24"/>
        <v>0.96966082917341501</v>
      </c>
      <c r="AD97" s="13">
        <v>6.3897481464694095E-6</v>
      </c>
      <c r="AE97" s="10">
        <f t="shared" si="25"/>
        <v>6.3897481464694099</v>
      </c>
      <c r="AF97" s="13">
        <v>0.99810845666845638</v>
      </c>
      <c r="AH97" s="39">
        <v>1.2042775299143684</v>
      </c>
      <c r="AI97" s="39">
        <v>1.0840937259225905</v>
      </c>
      <c r="AJ97" s="39">
        <v>1.2046668305739505</v>
      </c>
      <c r="AK97" s="39">
        <v>1.0844441753763641</v>
      </c>
      <c r="AL97" s="11"/>
      <c r="AM97" s="13">
        <v>186.17221814744917</v>
      </c>
      <c r="AN97" s="13">
        <v>0.12268141086464512</v>
      </c>
      <c r="AO97" s="10">
        <v>94.199516311058346</v>
      </c>
      <c r="AP97" s="39">
        <v>5188.1999469374923</v>
      </c>
      <c r="AQ97" s="10">
        <v>3.6811238292106609</v>
      </c>
      <c r="AR97" s="10">
        <f t="shared" si="26"/>
        <v>7.5752289366581955</v>
      </c>
    </row>
    <row r="98" spans="1:44" s="10" customFormat="1" ht="23.4" customHeight="1" x14ac:dyDescent="0.3">
      <c r="A98" s="12" t="s">
        <v>92</v>
      </c>
      <c r="B98" s="12">
        <v>823.88406224783864</v>
      </c>
      <c r="C98" s="12">
        <v>823.88406224783864</v>
      </c>
      <c r="D98" s="14" t="s">
        <v>26</v>
      </c>
      <c r="E98" s="15" t="s">
        <v>2</v>
      </c>
      <c r="F98" s="38"/>
      <c r="G98" s="62">
        <v>1.4961011965142567E-5</v>
      </c>
      <c r="H98" s="68">
        <f t="shared" ref="H98:H108" si="28">G98*10^6</f>
        <v>14.961011965142568</v>
      </c>
      <c r="I98" s="13">
        <v>1.8404705313086068E-5</v>
      </c>
      <c r="J98" s="10">
        <f>I98*10^6</f>
        <v>18.404705313086069</v>
      </c>
      <c r="K98" s="13">
        <v>1.0678938956086678E-3</v>
      </c>
      <c r="L98" s="10">
        <f t="shared" ref="L98:L108" si="29">K98*100</f>
        <v>0.10678938956086678</v>
      </c>
      <c r="M98" s="13">
        <v>5.2438217815703996E-7</v>
      </c>
      <c r="N98" s="10">
        <f t="shared" si="27"/>
        <v>0.52438217815703991</v>
      </c>
      <c r="O98" s="13" t="s">
        <v>137</v>
      </c>
      <c r="P98" s="13"/>
      <c r="Q98" s="11" t="s">
        <v>137</v>
      </c>
      <c r="R98" s="11" t="s">
        <v>137</v>
      </c>
      <c r="S98" s="11" t="s">
        <v>137</v>
      </c>
      <c r="T98" s="11" t="s">
        <v>137</v>
      </c>
      <c r="U98" s="11" t="s">
        <v>137</v>
      </c>
      <c r="V98" s="11">
        <v>0.8478114708032749</v>
      </c>
      <c r="W98" s="11">
        <f t="shared" ref="W98:W108" si="30">V98*100</f>
        <v>84.781147080327486</v>
      </c>
      <c r="X98" s="13">
        <v>0.13920114972493347</v>
      </c>
      <c r="Y98" s="11">
        <f t="shared" ref="Y98:Y108" si="31">X98*100</f>
        <v>13.920114972493348</v>
      </c>
      <c r="Z98" s="11">
        <v>3.0505398382201095E-4</v>
      </c>
      <c r="AA98" s="11">
        <f t="shared" ref="AA98:AA108" si="32">Z98*10^6</f>
        <v>305.05398382201093</v>
      </c>
      <c r="AB98" s="13">
        <v>9.3497091553700236E-3</v>
      </c>
      <c r="AC98" s="10">
        <f t="shared" ref="AC98:AC108" si="33">AB98*100</f>
        <v>0.9349709155370024</v>
      </c>
      <c r="AD98" s="13">
        <v>6.1033118461635981E-6</v>
      </c>
      <c r="AE98" s="10">
        <f t="shared" ref="AE98:AE108" si="34">AD98*10^6</f>
        <v>6.1033118461635985</v>
      </c>
      <c r="AF98" s="13">
        <v>0.99777527097431162</v>
      </c>
      <c r="AH98" s="39">
        <v>1.0816435957796258</v>
      </c>
      <c r="AI98" s="39">
        <v>0.97370660623207039</v>
      </c>
      <c r="AJ98" s="39">
        <v>1.081973656153826</v>
      </c>
      <c r="AK98" s="39">
        <v>0.97400372995014917</v>
      </c>
      <c r="AL98" s="11"/>
      <c r="AM98" s="13">
        <v>174.96957758760459</v>
      </c>
      <c r="AN98" s="13">
        <v>0.11421680373825542</v>
      </c>
      <c r="AO98" s="10">
        <v>90.677844274581815</v>
      </c>
      <c r="AP98" s="39">
        <v>2036.4801476698146</v>
      </c>
      <c r="AQ98" s="10">
        <v>3.5006718556140841</v>
      </c>
      <c r="AR98" s="10">
        <f t="shared" si="26"/>
        <v>14.888286620657395</v>
      </c>
    </row>
    <row r="99" spans="1:44" s="10" customFormat="1" ht="23.4" customHeight="1" x14ac:dyDescent="0.3">
      <c r="A99" s="12" t="s">
        <v>32</v>
      </c>
      <c r="B99" s="12">
        <v>825.21410232558139</v>
      </c>
      <c r="C99" s="12">
        <v>825.21410232558139</v>
      </c>
      <c r="D99" s="14" t="s">
        <v>26</v>
      </c>
      <c r="E99" s="15" t="s">
        <v>2</v>
      </c>
      <c r="F99" s="38"/>
      <c r="G99" s="62">
        <v>2.7932403475097343E-5</v>
      </c>
      <c r="H99" s="68">
        <f t="shared" si="28"/>
        <v>27.932403475097342</v>
      </c>
      <c r="I99" s="13" t="s">
        <v>137</v>
      </c>
      <c r="J99" s="13"/>
      <c r="K99" s="13">
        <v>1.8514869955283614E-3</v>
      </c>
      <c r="L99" s="10">
        <f t="shared" si="29"/>
        <v>0.18514869955283614</v>
      </c>
      <c r="M99" s="13">
        <v>3.5296468841693002E-7</v>
      </c>
      <c r="N99" s="10">
        <f t="shared" si="27"/>
        <v>0.35296468841693002</v>
      </c>
      <c r="O99" s="13" t="s">
        <v>137</v>
      </c>
      <c r="P99" s="13"/>
      <c r="Q99" s="11" t="s">
        <v>137</v>
      </c>
      <c r="R99" s="11" t="s">
        <v>137</v>
      </c>
      <c r="S99" s="11" t="s">
        <v>137</v>
      </c>
      <c r="T99" s="11" t="s">
        <v>137</v>
      </c>
      <c r="U99" s="11" t="s">
        <v>137</v>
      </c>
      <c r="V99" s="11">
        <v>0.93052468696588642</v>
      </c>
      <c r="W99" s="11">
        <f t="shared" si="30"/>
        <v>93.052468696588647</v>
      </c>
      <c r="X99" s="13">
        <v>5.4141910640277818E-2</v>
      </c>
      <c r="Y99" s="11">
        <f t="shared" si="31"/>
        <v>5.4141910640277819</v>
      </c>
      <c r="Z99" s="11">
        <v>5.1083619331697611E-4</v>
      </c>
      <c r="AA99" s="11">
        <f t="shared" si="32"/>
        <v>510.83619331697611</v>
      </c>
      <c r="AB99" s="13">
        <v>9.8621713288534786E-3</v>
      </c>
      <c r="AC99" s="10">
        <f t="shared" si="33"/>
        <v>0.98621713288534785</v>
      </c>
      <c r="AD99" s="13">
        <v>5.9350585032129289E-6</v>
      </c>
      <c r="AE99" s="10">
        <f t="shared" si="34"/>
        <v>5.9350585032129288</v>
      </c>
      <c r="AF99" s="13">
        <v>0.99692531255052974</v>
      </c>
      <c r="AH99" s="39">
        <v>1.8743341755141492</v>
      </c>
      <c r="AI99" s="39">
        <v>1.6872803383331449</v>
      </c>
      <c r="AJ99" s="39">
        <v>1.8752921426136391</v>
      </c>
      <c r="AK99" s="39">
        <v>1.6881427027251807</v>
      </c>
      <c r="AL99" s="11"/>
      <c r="AM99" s="13">
        <v>311.95766554382971</v>
      </c>
      <c r="AN99" s="13">
        <v>0.18773624324610116</v>
      </c>
      <c r="AO99" s="10">
        <v>94.352922489135466</v>
      </c>
      <c r="AP99" s="39">
        <v>5245.5303782154615</v>
      </c>
      <c r="AQ99" s="10">
        <v>3.6244240712589946</v>
      </c>
      <c r="AR99" s="10">
        <f t="shared" si="26"/>
        <v>5.4898570340059241</v>
      </c>
    </row>
    <row r="100" spans="1:44" s="10" customFormat="1" ht="23.4" customHeight="1" x14ac:dyDescent="0.3">
      <c r="A100" s="12" t="s">
        <v>93</v>
      </c>
      <c r="B100" s="12">
        <v>825.23</v>
      </c>
      <c r="C100" s="12">
        <f>B100+0.04</f>
        <v>825.27</v>
      </c>
      <c r="D100" s="14" t="s">
        <v>26</v>
      </c>
      <c r="E100" s="15" t="s">
        <v>2</v>
      </c>
      <c r="F100" s="38"/>
      <c r="G100" s="62">
        <v>2.1658918953781179E-5</v>
      </c>
      <c r="H100" s="68">
        <f t="shared" si="28"/>
        <v>21.658918953781178</v>
      </c>
      <c r="I100" s="13" t="s">
        <v>137</v>
      </c>
      <c r="J100" s="13"/>
      <c r="K100" s="13">
        <v>2.8097294362224583E-3</v>
      </c>
      <c r="L100" s="10">
        <f t="shared" si="29"/>
        <v>0.28097294362224584</v>
      </c>
      <c r="M100" s="13">
        <v>8.8934078341746996E-7</v>
      </c>
      <c r="N100" s="10">
        <f t="shared" si="27"/>
        <v>0.88934078341746992</v>
      </c>
      <c r="O100" s="13" t="s">
        <v>137</v>
      </c>
      <c r="P100" s="13"/>
      <c r="Q100" s="11" t="s">
        <v>137</v>
      </c>
      <c r="R100" s="11" t="s">
        <v>137</v>
      </c>
      <c r="S100" s="11" t="s">
        <v>137</v>
      </c>
      <c r="T100" s="11" t="s">
        <v>137</v>
      </c>
      <c r="U100" s="11" t="s">
        <v>137</v>
      </c>
      <c r="V100" s="11">
        <v>0.89510282971106725</v>
      </c>
      <c r="W100" s="11">
        <f t="shared" si="30"/>
        <v>89.510282971106719</v>
      </c>
      <c r="X100" s="13">
        <v>8.5807323151876405E-2</v>
      </c>
      <c r="Y100" s="11">
        <f t="shared" si="31"/>
        <v>8.5807323151876407</v>
      </c>
      <c r="Z100" s="11">
        <v>9.6819248370544776E-4</v>
      </c>
      <c r="AA100" s="11">
        <f t="shared" si="32"/>
        <v>968.19248370544778</v>
      </c>
      <c r="AB100" s="13">
        <v>9.7968486795563352E-3</v>
      </c>
      <c r="AC100" s="10">
        <f t="shared" si="33"/>
        <v>0.97968486795563348</v>
      </c>
      <c r="AD100" s="13">
        <v>7.5228605050106715E-6</v>
      </c>
      <c r="AE100" s="10">
        <f t="shared" si="34"/>
        <v>7.5228605050106712</v>
      </c>
      <c r="AF100" s="13">
        <v>0.99451499458267012</v>
      </c>
      <c r="AH100" s="39">
        <v>2.8450318840739612</v>
      </c>
      <c r="AI100" s="39">
        <v>2.5611140312164133</v>
      </c>
      <c r="AJ100" s="39">
        <v>2.84778909206808</v>
      </c>
      <c r="AK100" s="39">
        <v>2.5635960856778235</v>
      </c>
      <c r="AL100" s="11"/>
      <c r="AM100" s="13">
        <v>373.49216223682623</v>
      </c>
      <c r="AN100" s="13">
        <v>0.28679930946424509</v>
      </c>
      <c r="AO100" s="10">
        <v>91.366403523097318</v>
      </c>
      <c r="AP100" s="39">
        <v>3159.3394665040669</v>
      </c>
      <c r="AQ100" s="10">
        <v>2.902035993368917</v>
      </c>
      <c r="AR100" s="10">
        <f t="shared" si="26"/>
        <v>8.7586657667720882</v>
      </c>
    </row>
    <row r="101" spans="1:44" s="10" customFormat="1" ht="23.4" customHeight="1" x14ac:dyDescent="0.3">
      <c r="A101" s="12" t="s">
        <v>30</v>
      </c>
      <c r="B101" s="12">
        <v>826.37482325581402</v>
      </c>
      <c r="C101" s="12">
        <v>826.37482325581402</v>
      </c>
      <c r="D101" s="14" t="s">
        <v>26</v>
      </c>
      <c r="E101" s="15" t="s">
        <v>2</v>
      </c>
      <c r="F101" s="38"/>
      <c r="G101" s="62">
        <v>2.5981488373139205E-5</v>
      </c>
      <c r="H101" s="68">
        <f t="shared" si="28"/>
        <v>25.981488373139204</v>
      </c>
      <c r="I101" s="13" t="s">
        <v>137</v>
      </c>
      <c r="J101" s="13"/>
      <c r="K101" s="13">
        <v>4.2454070975774206E-3</v>
      </c>
      <c r="L101" s="10">
        <f t="shared" si="29"/>
        <v>0.42454070975774205</v>
      </c>
      <c r="M101" s="13">
        <v>1.2976984624644438E-6</v>
      </c>
      <c r="N101" s="10">
        <f t="shared" si="27"/>
        <v>1.2976984624644439</v>
      </c>
      <c r="O101" s="13" t="s">
        <v>137</v>
      </c>
      <c r="P101" s="13"/>
      <c r="Q101" s="11" t="s">
        <v>137</v>
      </c>
      <c r="R101" s="11" t="s">
        <v>137</v>
      </c>
      <c r="S101" s="11" t="s">
        <v>137</v>
      </c>
      <c r="T101" s="11" t="s">
        <v>137</v>
      </c>
      <c r="U101" s="11" t="s">
        <v>137</v>
      </c>
      <c r="V101" s="11">
        <v>0.94605459593227559</v>
      </c>
      <c r="W101" s="11">
        <f t="shared" si="30"/>
        <v>94.605459593227565</v>
      </c>
      <c r="X101" s="13">
        <v>3.4558217318226628E-2</v>
      </c>
      <c r="Y101" s="11">
        <f t="shared" si="31"/>
        <v>3.4558217318226627</v>
      </c>
      <c r="Z101" s="11">
        <v>7.3333410987287901E-4</v>
      </c>
      <c r="AA101" s="11">
        <f t="shared" si="32"/>
        <v>733.33410987287903</v>
      </c>
      <c r="AB101" s="13">
        <v>1.0296813011539221E-2</v>
      </c>
      <c r="AC101" s="10">
        <f t="shared" si="33"/>
        <v>1.0296813011539221</v>
      </c>
      <c r="AD101" s="13">
        <v>5.0547394987605195E-6</v>
      </c>
      <c r="AE101" s="10">
        <f t="shared" si="34"/>
        <v>5.0547394987605196</v>
      </c>
      <c r="AF101" s="13">
        <v>0.995920701395826</v>
      </c>
      <c r="AH101" s="39">
        <v>4.2986657791069236</v>
      </c>
      <c r="AI101" s="39">
        <v>3.8696824120853095</v>
      </c>
      <c r="AJ101" s="39">
        <v>4.3018204507780275</v>
      </c>
      <c r="AK101" s="39">
        <v>3.8725222647532953</v>
      </c>
      <c r="AL101" s="11"/>
      <c r="AM101" s="13">
        <v>839.88642710834915</v>
      </c>
      <c r="AN101" s="13">
        <v>0.41230301966441119</v>
      </c>
      <c r="AO101" s="10">
        <v>91.878389446527834</v>
      </c>
      <c r="AP101" s="39">
        <v>3271.4896567843798</v>
      </c>
      <c r="AQ101" s="10">
        <v>5.7891853664264268</v>
      </c>
      <c r="AR101" s="10">
        <f t="shared" si="26"/>
        <v>3.356205194704287</v>
      </c>
    </row>
    <row r="102" spans="1:44" s="10" customFormat="1" ht="23.4" customHeight="1" x14ac:dyDescent="0.3">
      <c r="A102" s="12" t="s">
        <v>106</v>
      </c>
      <c r="B102" s="12">
        <v>826.37482325581402</v>
      </c>
      <c r="C102" s="12">
        <v>826.37482325581402</v>
      </c>
      <c r="D102" s="14" t="s">
        <v>26</v>
      </c>
      <c r="E102" s="15" t="s">
        <v>2</v>
      </c>
      <c r="F102" s="38"/>
      <c r="G102" s="62">
        <v>2.0902540835973466E-5</v>
      </c>
      <c r="H102" s="68">
        <f t="shared" si="28"/>
        <v>20.902540835973465</v>
      </c>
      <c r="I102" s="13" t="s">
        <v>137</v>
      </c>
      <c r="J102" s="13"/>
      <c r="K102" s="13">
        <v>2.3440849238842215E-3</v>
      </c>
      <c r="L102" s="10">
        <f t="shared" si="29"/>
        <v>0.23440849238842215</v>
      </c>
      <c r="M102" s="13">
        <v>7.0222141353438005E-7</v>
      </c>
      <c r="N102" s="10">
        <f t="shared" si="27"/>
        <v>0.70222141353438006</v>
      </c>
      <c r="O102" s="13" t="s">
        <v>137</v>
      </c>
      <c r="P102" s="13"/>
      <c r="Q102" s="11" t="s">
        <v>137</v>
      </c>
      <c r="R102" s="11" t="s">
        <v>137</v>
      </c>
      <c r="S102" s="11" t="s">
        <v>137</v>
      </c>
      <c r="T102" s="11" t="s">
        <v>137</v>
      </c>
      <c r="U102" s="11" t="s">
        <v>137</v>
      </c>
      <c r="V102" s="11">
        <v>0.9403658003746318</v>
      </c>
      <c r="W102" s="11">
        <f t="shared" si="30"/>
        <v>94.036580037463182</v>
      </c>
      <c r="X102" s="13">
        <v>4.1492812833034333E-2</v>
      </c>
      <c r="Y102" s="11">
        <f t="shared" si="31"/>
        <v>4.1492812833034334</v>
      </c>
      <c r="Z102" s="11">
        <v>8.0233762261093392E-4</v>
      </c>
      <c r="AA102" s="11">
        <f t="shared" si="32"/>
        <v>802.33762261093386</v>
      </c>
      <c r="AB102" s="13">
        <v>1.0728544067186355E-2</v>
      </c>
      <c r="AC102" s="10">
        <f t="shared" si="33"/>
        <v>1.0728544067186354</v>
      </c>
      <c r="AD102" s="13">
        <v>8.3848395327437962E-6</v>
      </c>
      <c r="AE102" s="10">
        <f t="shared" si="34"/>
        <v>8.384839532743797</v>
      </c>
      <c r="AF102" s="13">
        <v>0.99576356942312982</v>
      </c>
      <c r="AH102" s="39">
        <v>2.3734660037511639</v>
      </c>
      <c r="AI102" s="39">
        <v>2.1366066887840005</v>
      </c>
      <c r="AJ102" s="39">
        <v>2.3753718539572848</v>
      </c>
      <c r="AK102" s="39">
        <v>2.1383223452508648</v>
      </c>
      <c r="AL102" s="11"/>
      <c r="AM102" s="13">
        <v>279.56228795199848</v>
      </c>
      <c r="AN102" s="13">
        <v>0.21849049686561769</v>
      </c>
      <c r="AO102" s="10">
        <v>87.650830763772973</v>
      </c>
      <c r="AP102" s="39">
        <v>3338.099463652225</v>
      </c>
      <c r="AQ102" s="10">
        <v>2.9215692469414525</v>
      </c>
      <c r="AR102" s="10">
        <f t="shared" si="26"/>
        <v>3.8675157200445884</v>
      </c>
    </row>
    <row r="103" spans="1:44" s="10" customFormat="1" ht="23.4" customHeight="1" x14ac:dyDescent="0.3">
      <c r="A103" s="12" t="s">
        <v>27</v>
      </c>
      <c r="B103" s="12">
        <v>844.95521860465124</v>
      </c>
      <c r="C103" s="12">
        <v>844.95521860465124</v>
      </c>
      <c r="D103" s="14" t="s">
        <v>26</v>
      </c>
      <c r="E103" s="15" t="s">
        <v>2</v>
      </c>
      <c r="F103" s="38"/>
      <c r="G103" s="62">
        <v>2.3800572860088775E-5</v>
      </c>
      <c r="H103" s="68">
        <f t="shared" si="28"/>
        <v>23.800572860088774</v>
      </c>
      <c r="I103" s="13" t="s">
        <v>137</v>
      </c>
      <c r="J103" s="13"/>
      <c r="K103" s="13">
        <v>1.15545923991917E-3</v>
      </c>
      <c r="L103" s="10">
        <f t="shared" si="29"/>
        <v>0.115545923991917</v>
      </c>
      <c r="M103" s="13">
        <v>2.720313036712401E-7</v>
      </c>
      <c r="N103" s="10">
        <f t="shared" si="27"/>
        <v>0.27203130367124012</v>
      </c>
      <c r="O103" s="13" t="s">
        <v>137</v>
      </c>
      <c r="P103" s="13"/>
      <c r="Q103" s="11" t="s">
        <v>137</v>
      </c>
      <c r="R103" s="11" t="s">
        <v>137</v>
      </c>
      <c r="S103" s="11" t="s">
        <v>137</v>
      </c>
      <c r="T103" s="11" t="s">
        <v>137</v>
      </c>
      <c r="U103" s="11" t="s">
        <v>137</v>
      </c>
      <c r="V103" s="11">
        <v>0.93416877256637443</v>
      </c>
      <c r="W103" s="11">
        <f t="shared" si="30"/>
        <v>93.416877256637449</v>
      </c>
      <c r="X103" s="13">
        <v>4.4289146191225773E-2</v>
      </c>
      <c r="Y103" s="11">
        <f t="shared" si="31"/>
        <v>4.428914619122577</v>
      </c>
      <c r="Z103" s="11">
        <v>1.7180566414386647E-3</v>
      </c>
      <c r="AA103" s="11">
        <f t="shared" si="32"/>
        <v>1718.0566414386647</v>
      </c>
      <c r="AB103" s="13">
        <v>1.0364077803696558E-2</v>
      </c>
      <c r="AC103" s="10">
        <f t="shared" si="33"/>
        <v>1.0364077803696559</v>
      </c>
      <c r="AD103" s="13">
        <v>4.2520183323313941E-6</v>
      </c>
      <c r="AE103" s="10">
        <f t="shared" si="34"/>
        <v>4.252018332331394</v>
      </c>
      <c r="AF103" s="13">
        <v>0.99172383706515066</v>
      </c>
      <c r="AH103" s="39">
        <v>1.1698097826126459</v>
      </c>
      <c r="AI103" s="39">
        <v>1.0530670506226516</v>
      </c>
      <c r="AJ103" s="39">
        <v>1.1718230409707766</v>
      </c>
      <c r="AK103" s="39">
        <v>1.054879393170004</v>
      </c>
      <c r="AL103" s="11"/>
      <c r="AM103" s="13">
        <v>271.74371077690728</v>
      </c>
      <c r="AN103" s="13">
        <v>0.11148693224852596</v>
      </c>
      <c r="AO103" s="10">
        <v>90.135252770216013</v>
      </c>
      <c r="AP103" s="39">
        <v>4247.5230766661516</v>
      </c>
      <c r="AQ103" s="10">
        <v>0.67253850196208464</v>
      </c>
      <c r="AR103" s="10">
        <f t="shared" si="26"/>
        <v>4.2733320831911499</v>
      </c>
    </row>
    <row r="104" spans="1:44" s="10" customFormat="1" ht="23.4" customHeight="1" x14ac:dyDescent="0.3">
      <c r="A104" s="12" t="s">
        <v>105</v>
      </c>
      <c r="B104" s="12">
        <v>844.95521860465124</v>
      </c>
      <c r="C104" s="12">
        <v>844.95521860465124</v>
      </c>
      <c r="D104" s="14" t="s">
        <v>26</v>
      </c>
      <c r="E104" s="15" t="s">
        <v>2</v>
      </c>
      <c r="F104" s="38"/>
      <c r="G104" s="62">
        <v>1.6720833222577027E-5</v>
      </c>
      <c r="H104" s="68">
        <f t="shared" si="28"/>
        <v>16.720833222577028</v>
      </c>
      <c r="I104" s="13" t="s">
        <v>137</v>
      </c>
      <c r="J104" s="13"/>
      <c r="K104" s="13">
        <v>1.1276842149643982E-3</v>
      </c>
      <c r="L104" s="10">
        <f t="shared" si="29"/>
        <v>0.11276842149643981</v>
      </c>
      <c r="M104" s="13">
        <v>5.1062249088784996E-7</v>
      </c>
      <c r="N104" s="10">
        <f t="shared" si="27"/>
        <v>0.51062249088784994</v>
      </c>
      <c r="O104" s="13" t="s">
        <v>137</v>
      </c>
      <c r="P104" s="13"/>
      <c r="Q104" s="11" t="s">
        <v>137</v>
      </c>
      <c r="R104" s="11" t="s">
        <v>137</v>
      </c>
      <c r="S104" s="11" t="s">
        <v>137</v>
      </c>
      <c r="T104" s="11" t="s">
        <v>137</v>
      </c>
      <c r="U104" s="11" t="s">
        <v>137</v>
      </c>
      <c r="V104" s="11">
        <v>0.8996786276068095</v>
      </c>
      <c r="W104" s="11">
        <f t="shared" si="30"/>
        <v>89.967862760680944</v>
      </c>
      <c r="X104" s="13">
        <v>7.7548886042512491E-2</v>
      </c>
      <c r="Y104" s="11">
        <f t="shared" si="31"/>
        <v>7.7548886042512493</v>
      </c>
      <c r="Z104" s="11">
        <v>1.7739379402238436E-3</v>
      </c>
      <c r="AA104" s="11">
        <f t="shared" si="32"/>
        <v>1773.9379402238437</v>
      </c>
      <c r="AB104" s="13">
        <v>1.0709615887825203E-2</v>
      </c>
      <c r="AC104" s="10">
        <f t="shared" si="33"/>
        <v>1.0709615887825203</v>
      </c>
      <c r="AD104" s="13">
        <v>4.189170776858525E-6</v>
      </c>
      <c r="AE104" s="10">
        <f t="shared" si="34"/>
        <v>4.1891707768585249</v>
      </c>
      <c r="AF104" s="13">
        <v>0.99086017231882573</v>
      </c>
      <c r="AH104" s="39">
        <v>1.1421268654452239</v>
      </c>
      <c r="AI104" s="39">
        <v>1.0281531451152048</v>
      </c>
      <c r="AJ104" s="39">
        <v>1.1441565281200108</v>
      </c>
      <c r="AK104" s="39">
        <v>1.0299802661870761</v>
      </c>
      <c r="AL104" s="11"/>
      <c r="AM104" s="13">
        <v>269.19031833074439</v>
      </c>
      <c r="AN104" s="13">
        <v>0.10529642022421745</v>
      </c>
      <c r="AO104" s="10">
        <v>84.006619567894404</v>
      </c>
      <c r="AP104" s="39">
        <v>2208.4499509679372</v>
      </c>
      <c r="AQ104" s="10">
        <v>0.63569541492646686</v>
      </c>
      <c r="AR104" s="10">
        <f t="shared" si="26"/>
        <v>7.2410520465697408</v>
      </c>
    </row>
    <row r="105" spans="1:44" s="10" customFormat="1" ht="23.4" customHeight="1" x14ac:dyDescent="0.3">
      <c r="A105" s="12" t="s">
        <v>28</v>
      </c>
      <c r="B105" s="12">
        <v>846.49693953488372</v>
      </c>
      <c r="C105" s="12">
        <v>846.49693953488372</v>
      </c>
      <c r="D105" s="14" t="s">
        <v>26</v>
      </c>
      <c r="E105" s="15" t="s">
        <v>2</v>
      </c>
      <c r="F105" s="38"/>
      <c r="G105" s="62">
        <v>3.4757804532056589E-5</v>
      </c>
      <c r="H105" s="68">
        <f t="shared" si="28"/>
        <v>34.757804532056589</v>
      </c>
      <c r="I105" s="13" t="s">
        <v>137</v>
      </c>
      <c r="J105" s="13"/>
      <c r="K105" s="13">
        <v>6.0928211668116461E-3</v>
      </c>
      <c r="L105" s="10">
        <f t="shared" si="29"/>
        <v>0.60928211668116461</v>
      </c>
      <c r="M105" s="13">
        <v>5.91084267176644E-7</v>
      </c>
      <c r="N105" s="10">
        <f t="shared" ref="N105:N108" si="35">M105*10^6</f>
        <v>0.59108426717664397</v>
      </c>
      <c r="O105" s="13" t="s">
        <v>137</v>
      </c>
      <c r="P105" s="13"/>
      <c r="Q105" s="11" t="s">
        <v>137</v>
      </c>
      <c r="R105" s="11" t="s">
        <v>137</v>
      </c>
      <c r="S105" s="11" t="s">
        <v>137</v>
      </c>
      <c r="T105" s="11" t="s">
        <v>137</v>
      </c>
      <c r="U105" s="11" t="s">
        <v>137</v>
      </c>
      <c r="V105" s="11">
        <v>0.95861962682014923</v>
      </c>
      <c r="W105" s="11">
        <f t="shared" si="30"/>
        <v>95.861962682014919</v>
      </c>
      <c r="X105" s="13">
        <v>1.3586324219843088E-2</v>
      </c>
      <c r="Y105" s="11">
        <f t="shared" si="31"/>
        <v>1.3586324219843089</v>
      </c>
      <c r="Z105" s="11">
        <v>1.7800604339232209E-3</v>
      </c>
      <c r="AA105" s="11">
        <f t="shared" si="32"/>
        <v>1780.0604339232209</v>
      </c>
      <c r="AB105" s="13">
        <v>1.1224248476366617E-2</v>
      </c>
      <c r="AC105" s="10">
        <f t="shared" si="33"/>
        <v>1.1224248476366616</v>
      </c>
      <c r="AD105" s="13">
        <v>4.2600742745721705E-6</v>
      </c>
      <c r="AE105" s="10">
        <f t="shared" si="34"/>
        <v>4.2600742745721707</v>
      </c>
      <c r="AF105" s="13">
        <v>0.99134269008016751</v>
      </c>
      <c r="AH105" s="39">
        <v>6.1669889240617612</v>
      </c>
      <c r="AI105" s="39">
        <v>5.5515241414051752</v>
      </c>
      <c r="AJ105" s="39">
        <v>6.1779861127023095</v>
      </c>
      <c r="AK105" s="39">
        <v>5.5614238118889974</v>
      </c>
      <c r="AL105" s="11"/>
      <c r="AM105" s="13">
        <v>1430.2147742303234</v>
      </c>
      <c r="AN105" s="13">
        <v>0.54282664711499184</v>
      </c>
      <c r="AO105" s="10">
        <v>85.406130204492982</v>
      </c>
      <c r="AP105" s="39">
        <v>10307.872337584689</v>
      </c>
      <c r="AQ105" s="10">
        <v>3.4228170295225193</v>
      </c>
      <c r="AR105" s="10">
        <f t="shared" si="26"/>
        <v>1.2104439997430541</v>
      </c>
    </row>
    <row r="106" spans="1:44" s="10" customFormat="1" ht="23.4" customHeight="1" x14ac:dyDescent="0.3">
      <c r="A106" s="12" t="s">
        <v>94</v>
      </c>
      <c r="B106" s="12">
        <v>846.49693953488372</v>
      </c>
      <c r="C106" s="12">
        <v>846.49693953488372</v>
      </c>
      <c r="D106" s="14" t="s">
        <v>26</v>
      </c>
      <c r="E106" s="15" t="s">
        <v>2</v>
      </c>
      <c r="F106" s="38"/>
      <c r="G106" s="62">
        <v>2.624331974619739E-5</v>
      </c>
      <c r="H106" s="68">
        <f t="shared" si="28"/>
        <v>26.24331974619739</v>
      </c>
      <c r="I106" s="13" t="s">
        <v>137</v>
      </c>
      <c r="J106" s="13"/>
      <c r="K106" s="13">
        <v>5.759896426281076E-3</v>
      </c>
      <c r="L106" s="10">
        <f t="shared" si="29"/>
        <v>0.57598964262810759</v>
      </c>
      <c r="M106" s="13">
        <v>4.7770864694798796E-7</v>
      </c>
      <c r="N106" s="10">
        <f t="shared" si="35"/>
        <v>0.47770864694798798</v>
      </c>
      <c r="O106" s="13" t="s">
        <v>137</v>
      </c>
      <c r="P106" s="13"/>
      <c r="Q106" s="11" t="s">
        <v>137</v>
      </c>
      <c r="R106" s="11" t="s">
        <v>137</v>
      </c>
      <c r="S106" s="11" t="s">
        <v>137</v>
      </c>
      <c r="T106" s="11" t="s">
        <v>137</v>
      </c>
      <c r="U106" s="11" t="s">
        <v>137</v>
      </c>
      <c r="V106" s="11">
        <v>0.93744376956222653</v>
      </c>
      <c r="W106" s="11">
        <f t="shared" si="30"/>
        <v>93.744376956222652</v>
      </c>
      <c r="X106" s="13">
        <v>3.3122570207261989E-2</v>
      </c>
      <c r="Y106" s="11">
        <f t="shared" si="31"/>
        <v>3.3122570207261988</v>
      </c>
      <c r="Z106" s="11">
        <v>2.3762917580836518E-3</v>
      </c>
      <c r="AA106" s="11">
        <f t="shared" si="32"/>
        <v>2376.291758083652</v>
      </c>
      <c r="AB106" s="13">
        <v>9.8448926712447725E-3</v>
      </c>
      <c r="AC106" s="10">
        <f t="shared" si="33"/>
        <v>0.98448926712447726</v>
      </c>
      <c r="AD106" s="13">
        <v>3.926136023861482E-6</v>
      </c>
      <c r="AE106" s="10">
        <f t="shared" si="34"/>
        <v>3.9261360238614817</v>
      </c>
      <c r="AF106" s="13">
        <v>0.98857806778951496</v>
      </c>
      <c r="AH106" s="39">
        <v>5.8298669379139572</v>
      </c>
      <c r="AI106" s="39">
        <v>5.2480447871452327</v>
      </c>
      <c r="AJ106" s="39">
        <v>5.8437534009569241</v>
      </c>
      <c r="AK106" s="39">
        <v>5.2605453777694509</v>
      </c>
      <c r="AL106" s="11"/>
      <c r="AM106" s="13">
        <v>1467.0649186056553</v>
      </c>
      <c r="AN106" s="13">
        <v>0.58506442057054986</v>
      </c>
      <c r="AO106" s="10">
        <v>95.22132956312845</v>
      </c>
      <c r="AP106" s="39">
        <v>12057.341777420668</v>
      </c>
      <c r="AQ106" s="10">
        <v>2.4239011925564706</v>
      </c>
      <c r="AR106" s="10">
        <f t="shared" si="26"/>
        <v>3.3644419815776443</v>
      </c>
    </row>
    <row r="107" spans="1:44" s="10" customFormat="1" ht="23.4" customHeight="1" x14ac:dyDescent="0.3">
      <c r="A107" s="12" t="s">
        <v>132</v>
      </c>
      <c r="B107" s="12">
        <v>858.57</v>
      </c>
      <c r="C107" s="12">
        <f>B107+0.04</f>
        <v>858.61</v>
      </c>
      <c r="D107" s="14" t="s">
        <v>26</v>
      </c>
      <c r="E107" s="15" t="s">
        <v>2</v>
      </c>
      <c r="F107" s="38"/>
      <c r="G107" s="62">
        <v>3.4541065463447997E-5</v>
      </c>
      <c r="H107" s="68">
        <f t="shared" si="28"/>
        <v>34.541065463448</v>
      </c>
      <c r="I107" s="13" t="s">
        <v>137</v>
      </c>
      <c r="J107" s="13"/>
      <c r="K107" s="13">
        <v>4.6815094297115506E-3</v>
      </c>
      <c r="L107" s="10">
        <f t="shared" si="29"/>
        <v>0.46815094297115506</v>
      </c>
      <c r="M107" s="13">
        <v>8.0797539555016223E-7</v>
      </c>
      <c r="N107" s="10">
        <f t="shared" si="35"/>
        <v>0.80797539555016218</v>
      </c>
      <c r="O107" s="13" t="s">
        <v>137</v>
      </c>
      <c r="P107" s="13"/>
      <c r="Q107" s="11" t="s">
        <v>137</v>
      </c>
      <c r="R107" s="11" t="s">
        <v>137</v>
      </c>
      <c r="S107" s="11" t="s">
        <v>137</v>
      </c>
      <c r="T107" s="11" t="s">
        <v>137</v>
      </c>
      <c r="U107" s="11" t="s">
        <v>137</v>
      </c>
      <c r="V107" s="11">
        <v>0.96569276529849568</v>
      </c>
      <c r="W107" s="11">
        <f t="shared" si="30"/>
        <v>96.569276529849574</v>
      </c>
      <c r="X107" s="13">
        <v>1.4079404799340695E-2</v>
      </c>
      <c r="Y107" s="11">
        <f t="shared" si="31"/>
        <v>1.4079404799340693</v>
      </c>
      <c r="Z107" s="11">
        <v>7.8705971739918368E-4</v>
      </c>
      <c r="AA107" s="11">
        <f t="shared" si="32"/>
        <v>787.05971739918368</v>
      </c>
      <c r="AB107" s="13">
        <v>1.0603727734354074E-2</v>
      </c>
      <c r="AC107" s="10">
        <f t="shared" si="33"/>
        <v>1.0603727734354074</v>
      </c>
      <c r="AD107" s="13">
        <v>5.8077989512106662E-6</v>
      </c>
      <c r="AE107" s="10">
        <f t="shared" si="34"/>
        <v>5.8077989512106658</v>
      </c>
      <c r="AF107" s="13">
        <v>0.99588562381911139</v>
      </c>
      <c r="AH107" s="39">
        <v>4.7391281629983553</v>
      </c>
      <c r="AI107" s="39">
        <v>4.2661728983373646</v>
      </c>
      <c r="AJ107" s="39">
        <v>4.7428610778979898</v>
      </c>
      <c r="AK107" s="39">
        <v>4.2695332759909927</v>
      </c>
      <c r="AL107" s="11"/>
      <c r="AM107" s="13">
        <v>806.07291489242505</v>
      </c>
      <c r="AN107" s="13">
        <v>0.44149657054512487</v>
      </c>
      <c r="AO107" s="10">
        <v>91.071063826906226</v>
      </c>
      <c r="AP107" s="39">
        <v>5794.1237511618065</v>
      </c>
      <c r="AQ107" s="10">
        <v>5.9480993960426085</v>
      </c>
      <c r="AR107" s="10">
        <f t="shared" si="26"/>
        <v>1.3277787917664166</v>
      </c>
    </row>
    <row r="108" spans="1:44" s="10" customFormat="1" ht="23.4" customHeight="1" x14ac:dyDescent="0.3">
      <c r="A108" s="12" t="s">
        <v>95</v>
      </c>
      <c r="B108" s="12">
        <v>858.57</v>
      </c>
      <c r="C108" s="12">
        <f>B108+0.04</f>
        <v>858.61</v>
      </c>
      <c r="D108" s="14" t="s">
        <v>26</v>
      </c>
      <c r="E108" s="15" t="s">
        <v>2</v>
      </c>
      <c r="F108" s="38"/>
      <c r="G108" s="62">
        <v>1.9119083096654392E-5</v>
      </c>
      <c r="H108" s="68">
        <f t="shared" si="28"/>
        <v>19.119083096654393</v>
      </c>
      <c r="I108" s="13" t="s">
        <v>137</v>
      </c>
      <c r="J108" s="13"/>
      <c r="K108" s="13">
        <v>1.1939944221362243E-3</v>
      </c>
      <c r="L108" s="10">
        <f t="shared" si="29"/>
        <v>0.11939944221362243</v>
      </c>
      <c r="M108" s="13">
        <v>5.1330360482481101E-7</v>
      </c>
      <c r="N108" s="10">
        <f t="shared" si="35"/>
        <v>0.51330360482481097</v>
      </c>
      <c r="O108" s="13" t="s">
        <v>137</v>
      </c>
      <c r="P108" s="13"/>
      <c r="Q108" s="11" t="s">
        <v>137</v>
      </c>
      <c r="R108" s="11" t="s">
        <v>137</v>
      </c>
      <c r="S108" s="11" t="s">
        <v>137</v>
      </c>
      <c r="T108" s="11" t="s">
        <v>137</v>
      </c>
      <c r="U108" s="11" t="s">
        <v>137</v>
      </c>
      <c r="V108" s="11">
        <v>0.90135740926002583</v>
      </c>
      <c r="W108" s="11">
        <f t="shared" si="30"/>
        <v>90.135740926002583</v>
      </c>
      <c r="X108" s="13">
        <v>8.3979321161229761E-2</v>
      </c>
      <c r="Y108" s="11">
        <f t="shared" si="31"/>
        <v>8.397932116122977</v>
      </c>
      <c r="Z108" s="11">
        <v>5.3479079341822581E-4</v>
      </c>
      <c r="AA108" s="11">
        <f t="shared" si="32"/>
        <v>534.7907934182258</v>
      </c>
      <c r="AB108" s="13">
        <v>9.7986327513691473E-3</v>
      </c>
      <c r="AC108" s="10">
        <f t="shared" si="33"/>
        <v>0.97986327513691474</v>
      </c>
      <c r="AD108" s="13">
        <v>3.7617427249809174E-6</v>
      </c>
      <c r="AE108" s="10">
        <f t="shared" si="34"/>
        <v>3.7617427249809174</v>
      </c>
      <c r="AF108" s="13">
        <v>0.9968875425176057</v>
      </c>
      <c r="AH108" s="39">
        <v>1.2092375755292617</v>
      </c>
      <c r="AI108" s="39">
        <v>1.0885661167455696</v>
      </c>
      <c r="AJ108" s="39">
        <v>1.2098846106801517</v>
      </c>
      <c r="AK108" s="39">
        <v>1.089148583380626</v>
      </c>
      <c r="AL108" s="11"/>
      <c r="AM108" s="13">
        <v>317.40459394183614</v>
      </c>
      <c r="AN108" s="13">
        <v>0.12185316588882152</v>
      </c>
      <c r="AO108" s="10">
        <v>91.988079575089756</v>
      </c>
      <c r="AP108" s="39">
        <v>2326.0978705647917</v>
      </c>
      <c r="AQ108" s="10">
        <v>2.2326383266708132</v>
      </c>
      <c r="AR108" s="10">
        <f t="shared" si="26"/>
        <v>8.5705142025549907</v>
      </c>
    </row>
    <row r="111" spans="1:44" x14ac:dyDescent="0.3">
      <c r="K111" s="13"/>
      <c r="L111" s="13"/>
      <c r="M111" s="13"/>
      <c r="N111" s="13"/>
      <c r="O111" s="13"/>
      <c r="P111" s="13"/>
    </row>
    <row r="112" spans="1:44" x14ac:dyDescent="0.3">
      <c r="K112" s="13"/>
      <c r="L112" s="13"/>
      <c r="M112" s="13"/>
      <c r="N112" s="13"/>
      <c r="O112" s="13"/>
      <c r="P112" s="13"/>
    </row>
    <row r="113" spans="11:16" x14ac:dyDescent="0.3">
      <c r="K113" s="13"/>
      <c r="L113" s="13"/>
      <c r="M113" s="13"/>
      <c r="N113" s="13"/>
      <c r="O113" s="13"/>
      <c r="P113" s="13"/>
    </row>
    <row r="114" spans="11:16" x14ac:dyDescent="0.3">
      <c r="K114" s="13"/>
      <c r="L114" s="13"/>
      <c r="M114" s="13"/>
      <c r="N114" s="13"/>
      <c r="O114" s="13"/>
      <c r="P114" s="13"/>
    </row>
    <row r="115" spans="11:16" x14ac:dyDescent="0.3">
      <c r="K115" s="13"/>
      <c r="L115" s="13"/>
      <c r="M115" s="13"/>
      <c r="N115" s="13"/>
      <c r="O115" s="13"/>
      <c r="P115" s="13"/>
    </row>
    <row r="116" spans="11:16" x14ac:dyDescent="0.3">
      <c r="K116" s="13"/>
      <c r="L116" s="13"/>
      <c r="M116" s="13"/>
      <c r="N116" s="13"/>
      <c r="O116" s="13"/>
      <c r="P116" s="13"/>
    </row>
    <row r="117" spans="11:16" x14ac:dyDescent="0.3">
      <c r="K117" s="13"/>
      <c r="L117" s="13"/>
      <c r="M117" s="13"/>
      <c r="N117" s="13"/>
      <c r="O117" s="13"/>
      <c r="P117" s="13"/>
    </row>
  </sheetData>
  <sortState xmlns:xlrd2="http://schemas.microsoft.com/office/spreadsheetml/2017/richdata2" ref="A2:AQ121">
    <sortCondition ref="B2:B121"/>
  </sortState>
  <conditionalFormatting sqref="I2:AQ108">
    <cfRule type="cellIs" dxfId="1" priority="1" operator="lessThan">
      <formula>0</formula>
    </cfRule>
  </conditionalFormatting>
  <conditionalFormatting sqref="K111:P117">
    <cfRule type="cellIs" dxfId="0" priority="10" operator="lessThan">
      <formula>0</formula>
    </cfRule>
  </conditionalFormatting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b06d0261-f35f-4722-9315-aedf156d1ec3">
      <Terms xmlns="http://schemas.microsoft.com/office/infopath/2007/PartnerControls"/>
    </lcf76f155ced4ddcb4097134ff3c332f>
    <TaxCatchAll xmlns="398d7253-d72b-412b-9f03-c22a23adb15a" xsi:nil="true"/>
    <_ip_UnifiedCompliancePolicyProperties xmlns="http://schemas.microsoft.com/sharepoint/v3" xsi:nil="true"/>
    <Details xmlns="b06d0261-f35f-4722-9315-aedf156d1ec3" xsi:nil="true"/>
    <_dlc_DocId xmlns="398d7253-d72b-412b-9f03-c22a23adb15a">XUWXN2PRNECW-1253720752-195755</_dlc_DocId>
    <_dlc_DocIdUrl xmlns="398d7253-d72b-412b-9f03-c22a23adb15a">
      <Url>https://utexas.sharepoint.com/sites/DOE_GOM2/GOM2-2-Expedition_Results/_layouts/15/DocIdRedir.aspx?ID=XUWXN2PRNECW-1253720752-195755</Url>
      <Description>XUWXN2PRNECW-1253720752-195755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D2AB8F5C84B147A159A75F8D8F4CDA" ma:contentTypeVersion="17" ma:contentTypeDescription="Create a new document." ma:contentTypeScope="" ma:versionID="bac431e886c74bfa1017457bfb96d225">
  <xsd:schema xmlns:xsd="http://www.w3.org/2001/XMLSchema" xmlns:xs="http://www.w3.org/2001/XMLSchema" xmlns:p="http://schemas.microsoft.com/office/2006/metadata/properties" xmlns:ns1="http://schemas.microsoft.com/sharepoint/v3" xmlns:ns2="398d7253-d72b-412b-9f03-c22a23adb15a" xmlns:ns3="b06d0261-f35f-4722-9315-aedf156d1ec3" targetNamespace="http://schemas.microsoft.com/office/2006/metadata/properties" ma:root="true" ma:fieldsID="3591e8f4dcf6701698eb66d1aa5c1c6a" ns1:_="" ns2:_="" ns3:_="">
    <xsd:import namespace="http://schemas.microsoft.com/sharepoint/v3"/>
    <xsd:import namespace="398d7253-d72b-412b-9f03-c22a23adb15a"/>
    <xsd:import namespace="b06d0261-f35f-4722-9315-aedf156d1ec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8d7253-d72b-412b-9f03-c22a23adb15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b2a786f9-ed7b-4e8f-bbde-3e498b4f58ce}" ma:internalName="TaxCatchAll" ma:showField="CatchAllData" ma:web="398d7253-d72b-412b-9f03-c22a23adb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6d0261-f35f-4722-9315-aedf156d1e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etails" ma:index="26" nillable="true" ma:displayName="Details" ma:format="Dropdown" ma:internalName="Detail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20E8AF-D58C-4AA3-8D77-B7A0E91410A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06d0261-f35f-4722-9315-aedf156d1ec3"/>
    <ds:schemaRef ds:uri="398d7253-d72b-412b-9f03-c22a23adb15a"/>
  </ds:schemaRefs>
</ds:datastoreItem>
</file>

<file path=customXml/itemProps2.xml><?xml version="1.0" encoding="utf-8"?>
<ds:datastoreItem xmlns:ds="http://schemas.openxmlformats.org/officeDocument/2006/customXml" ds:itemID="{62DBA3CA-E3E3-46BE-8CAD-D3B71410671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6C62B55-6E7D-418D-89E4-E05F1F0CE91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73055FB-FA32-41F8-A4D3-28D01BF319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98d7253-d72b-412b-9f03-c22a23adb15a"/>
    <ds:schemaRef ds:uri="b06d0261-f35f-4722-9315-aedf156d1e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Gas Data Compilation</vt:lpstr>
      <vt:lpstr>Gas Data Compilation sort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Carla M Thomas</cp:lastModifiedBy>
  <cp:revision/>
  <dcterms:created xsi:type="dcterms:W3CDTF">2015-02-12T01:43:05Z</dcterms:created>
  <dcterms:modified xsi:type="dcterms:W3CDTF">2025-06-26T17:36:10Z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0x0101000DD2AB8F5C84B147A159A75F8D8F4CDA</vt:lpwstr>
  </property>
  <property fmtid="{D5CDD505-2E9C-101B-9397-08002B2CF9AE}" pid="3" name="_dlc_DocIdItemGuid">
    <vt:lpwstr>b8b1dedc-4600-4284-9366-a0e9cd79a0fe</vt:lpwstr>
  </property>
  <property fmtid="{D5CDD505-2E9C-101B-9397-08002B2CF9AE}" pid="4" name="MediaServiceImageTags">
    <vt:lpwstr/>
  </property>
</Properties>
</file>